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0" windowWidth="14250" windowHeight="12165" tabRatio="875" activeTab="3"/>
  </bookViews>
  <sheets>
    <sheet name="прил. 2" sheetId="21" r:id="rId1"/>
    <sheet name="прил. 3" sheetId="14" r:id="rId2"/>
    <sheet name="прил. 4" sheetId="15" r:id="rId3"/>
    <sheet name="прил. 5" sheetId="18" r:id="rId4"/>
  </sheets>
  <definedNames>
    <definedName name="_xlnm.Print_Titles" localSheetId="0">'прил. 2'!$6:$9</definedName>
    <definedName name="_xlnm.Print_Area" localSheetId="1">'прил. 3'!$A$1:$M$37</definedName>
    <definedName name="_xlnm.Print_Area" localSheetId="2">'прил. 4'!$A$1:$F$23</definedName>
  </definedNames>
  <calcPr calcId="144525"/>
</workbook>
</file>

<file path=xl/calcChain.xml><?xml version="1.0" encoding="utf-8"?>
<calcChain xmlns="http://schemas.openxmlformats.org/spreadsheetml/2006/main">
  <c r="G123" i="21" l="1"/>
  <c r="D100" i="21" l="1"/>
  <c r="E100" i="21"/>
  <c r="F100" i="21"/>
  <c r="G100" i="21"/>
  <c r="H100" i="21"/>
  <c r="I100" i="21"/>
  <c r="J100" i="21"/>
  <c r="K100" i="21"/>
  <c r="L100" i="21"/>
  <c r="M100" i="21"/>
  <c r="N100" i="21"/>
  <c r="D103" i="21"/>
  <c r="E103" i="21"/>
  <c r="F103" i="21"/>
  <c r="G103" i="21"/>
  <c r="H103" i="21"/>
  <c r="I103" i="21"/>
  <c r="J103" i="21"/>
  <c r="K103" i="21"/>
  <c r="L103" i="21"/>
  <c r="M103" i="21"/>
  <c r="N103" i="21"/>
  <c r="D106" i="21"/>
  <c r="E106" i="21"/>
  <c r="F106" i="21"/>
  <c r="G106" i="21"/>
  <c r="H106" i="21"/>
  <c r="I106" i="21"/>
  <c r="J106" i="21"/>
  <c r="K106" i="21"/>
  <c r="L106" i="21"/>
  <c r="M106" i="21"/>
  <c r="N106" i="21"/>
  <c r="D110" i="21"/>
  <c r="E110" i="21"/>
  <c r="F110" i="21"/>
  <c r="G110" i="21"/>
  <c r="H110" i="21"/>
  <c r="I110" i="21"/>
  <c r="J110" i="21"/>
  <c r="K110" i="21"/>
  <c r="L110" i="21"/>
  <c r="M110" i="21"/>
  <c r="N110" i="21"/>
  <c r="D113" i="21"/>
  <c r="E113" i="21"/>
  <c r="F113" i="21"/>
  <c r="G113" i="21"/>
  <c r="H113" i="21"/>
  <c r="I113" i="21"/>
  <c r="J113" i="21"/>
  <c r="K113" i="21"/>
  <c r="L113" i="21"/>
  <c r="M113" i="21"/>
  <c r="N113" i="21"/>
  <c r="D123" i="21"/>
  <c r="E123" i="21"/>
  <c r="F123" i="21"/>
  <c r="H123" i="21"/>
  <c r="I123" i="21"/>
  <c r="J123" i="21"/>
  <c r="K123" i="21"/>
  <c r="L123" i="21"/>
  <c r="M123" i="21"/>
  <c r="N123" i="21"/>
  <c r="D80" i="21"/>
  <c r="E80" i="21"/>
  <c r="F80" i="21"/>
  <c r="G80" i="21"/>
  <c r="H80" i="21"/>
  <c r="I80" i="21"/>
  <c r="J80" i="21"/>
  <c r="K80" i="21"/>
  <c r="L80" i="21"/>
  <c r="M80" i="21"/>
  <c r="N80" i="21"/>
  <c r="C75" i="21"/>
  <c r="D46" i="21"/>
  <c r="E46" i="21"/>
  <c r="F46" i="21"/>
  <c r="G46" i="21"/>
  <c r="H46" i="21"/>
  <c r="I46" i="21"/>
  <c r="J46" i="21"/>
  <c r="K46" i="21"/>
  <c r="L46" i="21"/>
  <c r="M46" i="21"/>
  <c r="N46" i="21"/>
  <c r="D51" i="21"/>
  <c r="E51" i="21"/>
  <c r="F51" i="21"/>
  <c r="G51" i="21"/>
  <c r="H51" i="21"/>
  <c r="I51" i="21"/>
  <c r="J51" i="21"/>
  <c r="K51" i="21"/>
  <c r="L51" i="21"/>
  <c r="M51" i="21"/>
  <c r="N51" i="21"/>
  <c r="D55" i="21"/>
  <c r="E55" i="21"/>
  <c r="F55" i="21"/>
  <c r="G55" i="21"/>
  <c r="H55" i="21"/>
  <c r="I55" i="21"/>
  <c r="J55" i="21"/>
  <c r="K55" i="21"/>
  <c r="L55" i="21"/>
  <c r="M55" i="21"/>
  <c r="N55" i="21"/>
  <c r="D58" i="21"/>
  <c r="E58" i="21"/>
  <c r="F58" i="21"/>
  <c r="G58" i="21"/>
  <c r="H58" i="21"/>
  <c r="I58" i="21"/>
  <c r="J58" i="21"/>
  <c r="K58" i="21"/>
  <c r="L58" i="21"/>
  <c r="M58" i="21"/>
  <c r="N58" i="21"/>
  <c r="D61" i="21"/>
  <c r="E61" i="21"/>
  <c r="F61" i="21"/>
  <c r="G61" i="21"/>
  <c r="H61" i="21"/>
  <c r="I61" i="21"/>
  <c r="J61" i="21"/>
  <c r="K61" i="21"/>
  <c r="L61" i="21"/>
  <c r="M61" i="21"/>
  <c r="N61" i="21"/>
  <c r="D64" i="21"/>
  <c r="E64" i="21"/>
  <c r="F64" i="21"/>
  <c r="G64" i="21"/>
  <c r="H64" i="21"/>
  <c r="I64" i="21"/>
  <c r="J64" i="21"/>
  <c r="K64" i="21"/>
  <c r="L64" i="21"/>
  <c r="M64" i="21"/>
  <c r="N64" i="21"/>
  <c r="D67" i="21"/>
  <c r="E67" i="21"/>
  <c r="F67" i="21"/>
  <c r="G67" i="21"/>
  <c r="H67" i="21"/>
  <c r="I67" i="21"/>
  <c r="J67" i="21"/>
  <c r="K67" i="21"/>
  <c r="L67" i="21"/>
  <c r="M67" i="21"/>
  <c r="N67" i="21"/>
  <c r="D70" i="21"/>
  <c r="E70" i="21"/>
  <c r="F70" i="21"/>
  <c r="G70" i="21"/>
  <c r="H70" i="21"/>
  <c r="I70" i="21"/>
  <c r="J70" i="21"/>
  <c r="K70" i="21"/>
  <c r="L70" i="21"/>
  <c r="M70" i="21"/>
  <c r="N70" i="21"/>
  <c r="C70" i="21"/>
  <c r="C51" i="21"/>
  <c r="H28" i="21"/>
  <c r="J28" i="21"/>
  <c r="K28" i="21"/>
  <c r="L28" i="21"/>
  <c r="M28" i="21"/>
  <c r="N28" i="21"/>
  <c r="C123" i="21"/>
  <c r="C113" i="21"/>
  <c r="C110" i="21"/>
  <c r="C106" i="21"/>
  <c r="C103" i="21"/>
  <c r="C100" i="21"/>
  <c r="I90" i="21"/>
  <c r="G90" i="21"/>
  <c r="F90" i="21"/>
  <c r="E90" i="21"/>
  <c r="D90" i="21"/>
  <c r="C90" i="21"/>
  <c r="E75" i="21"/>
  <c r="C67" i="21"/>
  <c r="C64" i="21"/>
  <c r="C61" i="21"/>
  <c r="C58" i="21"/>
  <c r="C55" i="21"/>
  <c r="C46" i="21"/>
  <c r="I30" i="21"/>
  <c r="I28" i="21" s="1"/>
  <c r="G30" i="21"/>
  <c r="F30" i="21"/>
  <c r="E30" i="21"/>
  <c r="E28" i="21" s="1"/>
  <c r="D30" i="21"/>
  <c r="C30" i="21"/>
  <c r="C99" i="21" l="1"/>
  <c r="M99" i="21"/>
  <c r="I99" i="21"/>
  <c r="E99" i="21"/>
  <c r="H99" i="21"/>
  <c r="D99" i="21"/>
  <c r="L99" i="21"/>
  <c r="F99" i="21"/>
  <c r="N99" i="21"/>
  <c r="J99" i="21"/>
  <c r="K99" i="21"/>
  <c r="G99" i="21"/>
  <c r="I44" i="21"/>
  <c r="M44" i="21"/>
  <c r="M42" i="21" s="1"/>
  <c r="E44" i="21"/>
  <c r="N44" i="21"/>
  <c r="J44" i="21"/>
  <c r="J42" i="21" s="1"/>
  <c r="J156" i="21" s="1"/>
  <c r="F44" i="21"/>
  <c r="K44" i="21"/>
  <c r="K42" i="21" s="1"/>
  <c r="G44" i="21"/>
  <c r="L44" i="21"/>
  <c r="L42" i="21" s="1"/>
  <c r="H44" i="21"/>
  <c r="D44" i="21"/>
  <c r="C44" i="21"/>
  <c r="D28" i="21"/>
  <c r="F28" i="21"/>
  <c r="C28" i="21"/>
  <c r="G28" i="21"/>
  <c r="F75" i="21"/>
  <c r="G75" i="21"/>
  <c r="C80" i="21"/>
  <c r="D75" i="21"/>
  <c r="I75" i="21"/>
  <c r="H42" i="21" l="1"/>
  <c r="N42" i="21"/>
  <c r="I42" i="21"/>
  <c r="I156" i="21" s="1"/>
  <c r="F42" i="21"/>
  <c r="E42" i="21"/>
  <c r="E156" i="21" s="1"/>
  <c r="G156" i="21"/>
  <c r="D42" i="21"/>
  <c r="D156" i="21" s="1"/>
  <c r="F156" i="21"/>
  <c r="C42" i="21"/>
  <c r="C156" i="21" s="1"/>
  <c r="G45" i="18"/>
  <c r="F45" i="18"/>
  <c r="F33" i="18" s="1"/>
  <c r="E45" i="18"/>
  <c r="G33" i="18"/>
  <c r="E33" i="18"/>
  <c r="G24" i="18"/>
  <c r="F24" i="18"/>
  <c r="E24" i="18"/>
  <c r="G16" i="18"/>
  <c r="F16" i="18"/>
  <c r="E16" i="18"/>
  <c r="D45" i="18"/>
  <c r="D33" i="18" s="1"/>
  <c r="D13" i="18" s="1"/>
  <c r="C45" i="18"/>
  <c r="C33" i="18" s="1"/>
  <c r="D24" i="18"/>
  <c r="C24" i="18"/>
  <c r="D16" i="18"/>
  <c r="C16" i="18"/>
  <c r="C13" i="18" l="1"/>
  <c r="G13" i="18"/>
  <c r="E13" i="18"/>
  <c r="F13" i="18"/>
</calcChain>
</file>

<file path=xl/sharedStrings.xml><?xml version="1.0" encoding="utf-8"?>
<sst xmlns="http://schemas.openxmlformats.org/spreadsheetml/2006/main" count="465" uniqueCount="359">
  <si>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</si>
  <si>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</si>
  <si>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</si>
  <si>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</si>
  <si>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</si>
  <si>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</si>
  <si>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</si>
  <si>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</si>
  <si>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(тыс. рублей)</t>
  </si>
  <si>
    <t>в том числе: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</si>
  <si>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</si>
  <si>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</si>
  <si>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</si>
  <si>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</si>
  <si>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</si>
  <si>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</si>
  <si>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</si>
  <si>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</si>
  <si>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</si>
  <si>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</si>
  <si>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</si>
  <si>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</si>
  <si>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</si>
  <si>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</si>
  <si>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</si>
  <si>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</si>
  <si>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</si>
  <si>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</si>
  <si>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</si>
  <si>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>Текущий______ год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</si>
  <si>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</si>
  <si>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</si>
  <si>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</si>
  <si>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</si>
  <si>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</si>
  <si>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</si>
  <si>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</si>
  <si>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</si>
  <si>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</si>
  <si>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</si>
  <si>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</si>
  <si>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Наименование муниципального образования: ________________________________</t>
  </si>
  <si>
    <t>Фактическое исполнение за отчетный год</t>
  </si>
  <si>
    <t>Годовой план на __.__.20__ (текущего финансового года)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</si>
  <si>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</si>
  <si>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</si>
  <si>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</si>
  <si>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</si>
  <si>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</si>
  <si>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</si>
  <si>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</si>
  <si>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</si>
  <si>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</si>
  <si>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</si>
  <si>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</si>
  <si>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</si>
  <si>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</si>
  <si>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</si>
  <si>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</si>
  <si>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</si>
  <si>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</si>
  <si>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</si>
  <si>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</si>
  <si>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</si>
  <si>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</si>
  <si>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</si>
  <si>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</si>
  <si>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</si>
  <si>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</si>
  <si>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</si>
  <si>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</si>
  <si>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</si>
  <si>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</si>
  <si>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</si>
  <si>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</si>
  <si>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</si>
  <si>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</si>
  <si>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</si>
  <si>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</si>
  <si>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</si>
  <si>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</si>
  <si>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</si>
  <si>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</si>
  <si>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</si>
  <si>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</si>
  <si>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</si>
  <si>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</si>
  <si>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</si>
  <si>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</si>
  <si>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</si>
  <si>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</si>
  <si>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</si>
  <si>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</si>
  <si>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</si>
  <si>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</si>
  <si>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</si>
  <si>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</si>
  <si>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</si>
  <si>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Оценка ожидаемого исполнения бюджета  _____________________________на __________20__года  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</si>
  <si>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</si>
  <si>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</si>
  <si>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</si>
  <si>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</si>
  <si>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</si>
  <si>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</si>
  <si>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</si>
  <si>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</si>
  <si>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</si>
  <si>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</si>
  <si>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</si>
  <si>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</si>
  <si>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</si>
  <si>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</si>
  <si>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</si>
  <si>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</si>
  <si>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</si>
  <si>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</si>
  <si>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</si>
  <si>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</si>
  <si>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</si>
  <si>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</si>
  <si>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</si>
  <si>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</si>
  <si>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</si>
  <si>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</si>
  <si>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</si>
  <si>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</si>
  <si>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</si>
  <si>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</si>
  <si>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</si>
  <si>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</si>
  <si>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</si>
  <si>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</si>
  <si>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</si>
  <si>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</si>
  <si>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</si>
  <si>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</si>
  <si>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</si>
  <si>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</si>
  <si>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</si>
  <si>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</si>
  <si>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</si>
  <si>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</si>
  <si>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</si>
  <si>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</si>
  <si>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</si>
  <si>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</si>
  <si>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</si>
  <si>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</si>
  <si>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</si>
  <si>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</si>
  <si>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</si>
  <si>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</si>
  <si>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</si>
  <si>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</si>
  <si>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</si>
  <si>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</si>
  <si>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</si>
  <si>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</si>
  <si>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</si>
  <si>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</si>
  <si>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</si>
  <si>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</si>
  <si>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</si>
  <si>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</si>
  <si>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</si>
  <si>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</si>
  <si>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</si>
  <si>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</si>
  <si>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</si>
  <si>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</si>
  <si>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</si>
  <si>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</si>
  <si>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</si>
  <si>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</si>
  <si>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</si>
  <si>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</si>
  <si>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</si>
  <si>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</si>
  <si>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</si>
  <si>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</si>
  <si>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</si>
  <si>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</si>
  <si>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</si>
  <si>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</si>
  <si>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</si>
  <si>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</si>
  <si>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</si>
  <si>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</si>
  <si>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</si>
  <si>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</si>
  <si>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</si>
  <si>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</si>
  <si>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</si>
  <si>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</si>
  <si>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</si>
  <si>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</si>
  <si>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</si>
  <si>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</si>
  <si>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</si>
  <si>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</si>
  <si>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</si>
  <si>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</si>
  <si>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</si>
  <si>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</si>
  <si>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</si>
  <si>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</si>
  <si>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</si>
  <si>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</si>
  <si>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</si>
  <si>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</si>
  <si>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</si>
  <si>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</si>
  <si>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</si>
  <si>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</si>
  <si>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</si>
  <si>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</si>
  <si>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</si>
  <si>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</si>
  <si>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</si>
  <si>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</si>
  <si>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</si>
  <si>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</si>
  <si>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</si>
  <si>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</si>
  <si>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</si>
  <si>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</si>
  <si>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</si>
  <si>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</si>
  <si>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</si>
  <si>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</si>
  <si>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</si>
  <si>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</si>
  <si>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</si>
  <si>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</si>
  <si>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</si>
  <si>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</si>
  <si>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</si>
  <si>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</si>
  <si>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</si>
  <si>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</si>
  <si>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</si>
  <si>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</si>
  <si>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</si>
  <si>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</si>
  <si>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</si>
  <si>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</si>
  <si>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</si>
  <si>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</si>
  <si>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</si>
  <si>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</si>
  <si>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</si>
  <si>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</si>
  <si>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</si>
  <si>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</si>
  <si>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</si>
  <si>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</si>
  <si>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</si>
  <si>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</si>
  <si>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</si>
  <si>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</si>
  <si>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</si>
  <si>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</si>
  <si>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</si>
  <si>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</si>
  <si>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</si>
  <si>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</si>
  <si>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</si>
  <si>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</si>
  <si>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</si>
  <si>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</si>
  <si>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</si>
  <si>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</si>
  <si>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</si>
  <si>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</si>
  <si>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</si>
  <si>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</si>
  <si>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</si>
  <si>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</si>
  <si>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</si>
  <si>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</si>
  <si>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</si>
  <si>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</si>
  <si>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</si>
  <si>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</si>
  <si>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</si>
  <si>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</si>
  <si>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</si>
  <si>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</si>
  <si>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</si>
  <si>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</si>
  <si>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</si>
  <si>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</si>
  <si>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</si>
  <si>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</si>
  <si>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</si>
  <si>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</si>
  <si>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</si>
  <si>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</si>
  <si>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</si>
  <si>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</si>
  <si>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</si>
  <si>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</si>
  <si>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</si>
  <si>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</si>
  <si>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</si>
  <si>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</si>
  <si>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</si>
  <si>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</si>
  <si>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</si>
  <si>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</si>
  <si>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</si>
  <si>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</si>
  <si>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</si>
  <si>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</si>
  <si>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</si>
  <si>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</si>
  <si>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</si>
  <si>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</si>
  <si>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</si>
  <si>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</si>
  <si>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</si>
  <si>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</si>
  <si>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</si>
  <si>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</si>
  <si>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</si>
  <si>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</si>
  <si>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</si>
  <si>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</si>
  <si>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</si>
  <si>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</si>
  <si>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</si>
  <si>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</si>
  <si>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за счет собственных средств местного бюджета</t>
  </si>
  <si>
    <t>Отклонение от проекта на очередной финансовый год</t>
  </si>
  <si>
    <t>Темп роста к плану текущего __________ года, в %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</si>
  <si>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</si>
  <si>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</si>
  <si>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</si>
  <si>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</si>
  <si>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</si>
  <si>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</si>
  <si>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</si>
  <si>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</si>
  <si>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</si>
  <si>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</si>
  <si>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</si>
  <si>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</si>
  <si>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</si>
  <si>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</si>
  <si>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</si>
  <si>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</si>
  <si>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</si>
  <si>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Проект на                          1-ый год планового периода</t>
  </si>
  <si>
    <t>Проект на                       2-ой год планового периода</t>
  </si>
  <si>
    <t>Приложение № 2
к Порядку рассмотрения  проектов бюджетов сельских поселений, входящих в состав Волгодонского района, на соответствие требованиям бюджетного законодательства Российской Федерации</t>
  </si>
  <si>
    <t>Приложение № 3
к Порядку рассмотрения проектов бюджетов сельских поселений, входящих в состав Волгодонского района, на соответствие требованиям бюджетного законодательства Российской Федерации</t>
  </si>
  <si>
    <t>Приложение № 5
к Порядку рассмотрения  проектов бюджетов сельских поселений, входящих в состав Волгодонского района, на соответствие требованиям бюджетного законодательства Российской Федерации</t>
  </si>
  <si>
    <t>Приложение № 4
к Порядку рассмотрения  проектов бюджетов сельских поселений, входящих в состав Волгодонского района, на соответствие требованиям бюджетного законодательства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</si>
</sst>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3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0" fillId="0" borderId="0" xfId="0" applyFill="1"/>
    <xf numFmtId="0" fontId="5" fillId="0" borderId="0" xfId="0" applyFont="1" applyFill="1"/>
    <xf numFmtId="166" fontId="5" fillId="0" borderId="0" xfId="0" applyNumberFormat="1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0" fontId="0" fillId="0" borderId="0" xfId="0" applyFill="1" applyBorder="1"/>
    <xf numFmtId="166" fontId="5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0" fontId="12" fillId="0" borderId="0" xfId="0" applyFont="1" applyFill="1"/>
    <xf numFmtId="166" fontId="5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3" fillId="0" borderId="0" xfId="0" applyFont="1" applyFill="1"/>
    <xf numFmtId="0" fontId="5" fillId="0" borderId="1" xfId="0" applyFont="1" applyFill="1" applyBorder="1" applyAlignment="1">
      <alignment horizontal="justify" vertical="center" wrapText="1"/>
    </xf>
    <xf numFmtId="0" fontId="14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15" fillId="0" borderId="1" xfId="0" applyNumberFormat="1" applyFont="1" applyBorder="1" applyAlignment="1">
      <alignment vertical="center" wrapText="1"/>
    </xf>
    <xf numFmtId="166" fontId="5" fillId="0" borderId="1" xfId="0" applyNumberFormat="1" applyFont="1" applyFill="1" applyBorder="1"/>
    <xf numFmtId="0" fontId="5" fillId="0" borderId="0" xfId="0" applyFont="1" applyFill="1" applyAlignment="1">
      <alignment vertical="top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top"/>
    </xf>
    <xf numFmtId="49" fontId="15" fillId="0" borderId="0" xfId="0" applyNumberFormat="1" applyFont="1" applyFill="1" applyAlignment="1">
      <alignment vertical="top"/>
    </xf>
    <xf numFmtId="167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top"/>
    </xf>
    <xf numFmtId="0" fontId="0" fillId="0" borderId="1" xfId="0" applyFill="1" applyBorder="1"/>
    <xf numFmtId="0" fontId="17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>
      <alignment horizontal="center" vertical="center"/>
    </xf>
    <xf numFmtId="0" fontId="16" fillId="0" borderId="9" xfId="0" applyFont="1" applyFill="1" applyBorder="1" applyAlignment="1" applyProtection="1">
      <alignment horizontal="center" vertical="center"/>
      <protection locked="0"/>
    </xf>
    <xf numFmtId="0" fontId="16" fillId="0" borderId="10" xfId="0" applyFont="1" applyFill="1" applyBorder="1" applyAlignment="1">
      <alignment horizontal="center" vertical="center"/>
    </xf>
    <xf numFmtId="0" fontId="16" fillId="0" borderId="0" xfId="0" applyFont="1"/>
    <xf numFmtId="0" fontId="16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vertical="center"/>
    </xf>
    <xf numFmtId="0" fontId="15" fillId="0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/>
    <xf numFmtId="0" fontId="15" fillId="0" borderId="9" xfId="0" applyFont="1" applyFill="1" applyBorder="1" applyAlignment="1">
      <alignment wrapText="1"/>
    </xf>
    <xf numFmtId="0" fontId="15" fillId="0" borderId="9" xfId="0" applyFont="1" applyFill="1" applyBorder="1" applyAlignment="1" applyProtection="1">
      <alignment wrapText="1"/>
    </xf>
    <xf numFmtId="0" fontId="15" fillId="0" borderId="9" xfId="0" applyFont="1" applyFill="1" applyBorder="1" applyProtection="1">
      <protection locked="0"/>
    </xf>
    <xf numFmtId="0" fontId="15" fillId="0" borderId="10" xfId="0" applyFont="1" applyFill="1" applyBorder="1" applyProtection="1">
      <protection locked="0"/>
    </xf>
    <xf numFmtId="0" fontId="16" fillId="0" borderId="15" xfId="0" applyFont="1" applyFill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 vertical="center"/>
    </xf>
    <xf numFmtId="166" fontId="26" fillId="0" borderId="0" xfId="0" applyNumberFormat="1" applyFont="1" applyFill="1" applyAlignment="1">
      <alignment horizontal="center" wrapText="1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164" fontId="2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0" xfId="0" applyFont="1" applyFill="1" applyAlignment="1">
      <alignment vertical="top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top"/>
    </xf>
    <xf numFmtId="49" fontId="21" fillId="0" borderId="1" xfId="0" applyNumberFormat="1" applyFont="1" applyFill="1" applyBorder="1" applyAlignment="1">
      <alignment vertical="top"/>
    </xf>
    <xf numFmtId="0" fontId="21" fillId="0" borderId="1" xfId="0" applyFont="1" applyFill="1" applyBorder="1" applyAlignment="1">
      <alignment vertical="top"/>
    </xf>
    <xf numFmtId="49" fontId="22" fillId="0" borderId="1" xfId="0" applyNumberFormat="1" applyFont="1" applyFill="1" applyBorder="1" applyAlignment="1">
      <alignment vertical="top"/>
    </xf>
    <xf numFmtId="0" fontId="22" fillId="0" borderId="1" xfId="0" applyFont="1" applyFill="1" applyBorder="1" applyAlignment="1">
      <alignment vertical="top"/>
    </xf>
    <xf numFmtId="0" fontId="22" fillId="0" borderId="9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49" fontId="15" fillId="0" borderId="0" xfId="0" applyNumberFormat="1" applyFont="1" applyFill="1" applyBorder="1" applyAlignment="1">
      <alignment horizontal="right" vertical="center" wrapText="1"/>
    </xf>
    <xf numFmtId="49" fontId="16" fillId="0" borderId="1" xfId="0" applyNumberFormat="1" applyFont="1" applyFill="1" applyBorder="1"/>
    <xf numFmtId="49" fontId="15" fillId="0" borderId="1" xfId="0" applyNumberFormat="1" applyFont="1" applyFill="1" applyBorder="1"/>
    <xf numFmtId="49" fontId="21" fillId="0" borderId="1" xfId="0" applyNumberFormat="1" applyFont="1" applyFill="1" applyBorder="1"/>
    <xf numFmtId="49" fontId="22" fillId="0" borderId="1" xfId="0" applyNumberFormat="1" applyFont="1" applyFill="1" applyBorder="1"/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0" fontId="12" fillId="0" borderId="0" xfId="0" applyFont="1" applyFill="1" applyBorder="1"/>
    <xf numFmtId="0" fontId="12" fillId="0" borderId="18" xfId="0" applyFont="1" applyFill="1" applyBorder="1"/>
    <xf numFmtId="0" fontId="10" fillId="0" borderId="0" xfId="0" applyFont="1" applyFill="1" applyBorder="1"/>
    <xf numFmtId="0" fontId="10" fillId="0" borderId="18" xfId="0" applyFont="1" applyFill="1" applyBorder="1"/>
    <xf numFmtId="166" fontId="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 wrapText="1"/>
    </xf>
    <xf numFmtId="0" fontId="6" fillId="0" borderId="0" xfId="0" applyFont="1" applyFill="1" applyAlignment="1" applyProtection="1">
      <alignment horizontal="center" vertical="top" wrapText="1"/>
      <protection locked="0"/>
    </xf>
    <xf numFmtId="49" fontId="15" fillId="0" borderId="17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/>
    </xf>
    <xf numFmtId="49" fontId="2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21" fillId="0" borderId="19" xfId="0" applyFont="1" applyFill="1" applyBorder="1" applyAlignment="1">
      <alignment horizontal="left" vertical="top" wrapText="1"/>
    </xf>
    <xf numFmtId="166" fontId="7" fillId="0" borderId="0" xfId="0" applyNumberFormat="1" applyFont="1" applyFill="1" applyAlignment="1">
      <alignment horizontal="center" vertical="top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top" wrapText="1"/>
    </xf>
    <xf numFmtId="0" fontId="16" fillId="0" borderId="14" xfId="0" applyFont="1" applyFill="1" applyBorder="1" applyAlignment="1">
      <alignment horizontal="center" vertical="top" wrapText="1"/>
    </xf>
    <xf numFmtId="0" fontId="2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 applyProtection="1">
      <alignment horizontal="left" vertical="center"/>
      <protection locked="0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center"/>
    </xf>
    <xf numFmtId="0" fontId="22" fillId="0" borderId="9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56"/>
  <sheetViews>
    <sheetView view="pageLayout" topLeftCell="C1" zoomScaleNormal="100" workbookViewId="0">
      <selection activeCell="H1" sqref="H1"/>
    </sheetView>
  </sheetViews>
  <sheetFormatPr defaultColWidth="9.140625" defaultRowHeight="15" x14ac:dyDescent="0.2"/>
  <cols>
    <col min="1" max="1" width="8" style="39" customWidth="1"/>
    <col min="2" max="2" width="34.140625" style="39" customWidth="1"/>
    <col min="3" max="3" width="18.5703125" style="40" customWidth="1"/>
    <col min="4" max="5" width="15.5703125" style="40" customWidth="1"/>
    <col min="6" max="6" width="13.140625" style="40" customWidth="1"/>
    <col min="7" max="8" width="15.42578125" style="40" customWidth="1"/>
    <col min="9" max="9" width="11.85546875" style="40" customWidth="1"/>
    <col min="10" max="10" width="13" style="35" customWidth="1"/>
    <col min="11" max="11" width="13" style="36" customWidth="1"/>
    <col min="12" max="12" width="19.28515625" style="35" customWidth="1"/>
    <col min="13" max="14" width="10.7109375" style="35" customWidth="1"/>
    <col min="15" max="16384" width="9.140625" style="35"/>
  </cols>
  <sheetData>
    <row r="1" spans="1:14" ht="72" customHeight="1" x14ac:dyDescent="0.25">
      <c r="K1" s="140" t="s">
        <v>355</v>
      </c>
      <c r="L1" s="140"/>
      <c r="M1" s="140"/>
      <c r="N1" s="140"/>
    </row>
    <row r="2" spans="1:14" x14ac:dyDescent="0.25">
      <c r="C2" s="40" t="s">
        <v>32</v>
      </c>
      <c r="F2" s="41" t="s">
        <v>17</v>
      </c>
      <c r="G2" s="41"/>
      <c r="H2" s="41"/>
      <c r="I2" s="41"/>
      <c r="J2" s="88"/>
    </row>
    <row r="3" spans="1:14" s="31" customFormat="1" ht="22.5" customHeight="1" x14ac:dyDescent="0.2">
      <c r="A3" s="141" t="s">
        <v>98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s="31" customFormat="1" ht="19.5" customHeight="1" x14ac:dyDescent="0.2">
      <c r="A4" s="143" t="s">
        <v>27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s="31" customFormat="1" ht="15.75" customHeight="1" x14ac:dyDescent="0.2">
      <c r="A5" s="32"/>
      <c r="B5" s="32"/>
      <c r="C5" s="33"/>
      <c r="D5" s="34"/>
      <c r="E5" s="34"/>
      <c r="F5" s="124"/>
      <c r="G5" s="124"/>
      <c r="H5" s="124"/>
      <c r="I5" s="142" t="s">
        <v>8</v>
      </c>
      <c r="J5" s="142"/>
      <c r="K5" s="142"/>
      <c r="L5" s="142"/>
      <c r="M5" s="142"/>
      <c r="N5" s="142"/>
    </row>
    <row r="6" spans="1:14" ht="17.25" customHeight="1" x14ac:dyDescent="0.2">
      <c r="A6" s="144" t="s">
        <v>3</v>
      </c>
      <c r="B6" s="139" t="s">
        <v>28</v>
      </c>
      <c r="C6" s="139" t="s">
        <v>298</v>
      </c>
      <c r="D6" s="139" t="s">
        <v>29</v>
      </c>
      <c r="E6" s="139"/>
      <c r="F6" s="139"/>
      <c r="G6" s="139" t="s">
        <v>33</v>
      </c>
      <c r="H6" s="139" t="s">
        <v>335</v>
      </c>
      <c r="I6" s="139" t="s">
        <v>320</v>
      </c>
      <c r="J6" s="139" t="s">
        <v>319</v>
      </c>
      <c r="K6" s="139" t="s">
        <v>334</v>
      </c>
      <c r="L6" s="139" t="s">
        <v>321</v>
      </c>
      <c r="M6" s="139" t="s">
        <v>353</v>
      </c>
      <c r="N6" s="139" t="s">
        <v>354</v>
      </c>
    </row>
    <row r="7" spans="1:14" ht="31.15" customHeight="1" x14ac:dyDescent="0.2">
      <c r="A7" s="144"/>
      <c r="B7" s="139"/>
      <c r="C7" s="139"/>
      <c r="D7" s="139" t="s">
        <v>16</v>
      </c>
      <c r="E7" s="139" t="s">
        <v>299</v>
      </c>
      <c r="F7" s="139" t="s">
        <v>300</v>
      </c>
      <c r="G7" s="139"/>
      <c r="H7" s="139"/>
      <c r="I7" s="139"/>
      <c r="J7" s="139"/>
      <c r="K7" s="139"/>
      <c r="L7" s="139"/>
      <c r="M7" s="139"/>
      <c r="N7" s="139"/>
    </row>
    <row r="8" spans="1:14" ht="81" customHeight="1" x14ac:dyDescent="0.2">
      <c r="A8" s="144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4" s="133" customFormat="1" ht="12" x14ac:dyDescent="0.2">
      <c r="A9" s="129" t="s">
        <v>4</v>
      </c>
      <c r="B9" s="129" t="s">
        <v>6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  <c r="J9" s="130">
        <v>10</v>
      </c>
      <c r="K9" s="131" t="s">
        <v>322</v>
      </c>
      <c r="L9" s="132">
        <v>12</v>
      </c>
      <c r="M9" s="132">
        <v>13</v>
      </c>
      <c r="N9" s="132">
        <v>14</v>
      </c>
    </row>
    <row r="10" spans="1:14" ht="14.25" customHeight="1" x14ac:dyDescent="0.2">
      <c r="A10" s="89" t="s">
        <v>17</v>
      </c>
      <c r="B10" s="90" t="s">
        <v>99</v>
      </c>
      <c r="C10" s="91"/>
      <c r="D10" s="91"/>
      <c r="E10" s="91"/>
      <c r="F10" s="91"/>
      <c r="G10" s="91"/>
      <c r="H10" s="91"/>
      <c r="I10" s="91"/>
      <c r="J10" s="37"/>
      <c r="K10" s="110"/>
      <c r="L10" s="125"/>
      <c r="M10" s="100"/>
      <c r="N10" s="100"/>
    </row>
    <row r="11" spans="1:14" x14ac:dyDescent="0.25">
      <c r="A11" s="89" t="s">
        <v>17</v>
      </c>
      <c r="B11" s="92" t="s">
        <v>100</v>
      </c>
      <c r="C11" s="93"/>
      <c r="D11" s="116"/>
      <c r="E11" s="116"/>
      <c r="F11" s="116"/>
      <c r="G11" s="116"/>
      <c r="H11" s="116"/>
      <c r="I11" s="116"/>
      <c r="J11" s="38"/>
      <c r="K11" s="110"/>
      <c r="L11" s="126"/>
      <c r="M11" s="100"/>
      <c r="N11" s="100"/>
    </row>
    <row r="12" spans="1:14" ht="30" x14ac:dyDescent="0.25">
      <c r="A12" s="89">
        <v>1</v>
      </c>
      <c r="B12" s="94" t="s">
        <v>101</v>
      </c>
      <c r="C12" s="95"/>
      <c r="D12" s="116"/>
      <c r="E12" s="116"/>
      <c r="F12" s="116"/>
      <c r="G12" s="116"/>
      <c r="H12" s="116"/>
      <c r="I12" s="116"/>
      <c r="J12" s="38"/>
      <c r="K12" s="110"/>
      <c r="L12" s="126"/>
      <c r="M12" s="100"/>
      <c r="N12" s="100"/>
    </row>
    <row r="13" spans="1:14" s="45" customFormat="1" x14ac:dyDescent="0.2">
      <c r="A13" s="89" t="s">
        <v>17</v>
      </c>
      <c r="B13" s="96" t="s">
        <v>102</v>
      </c>
      <c r="C13" s="95"/>
      <c r="D13" s="116"/>
      <c r="E13" s="116"/>
      <c r="F13" s="116"/>
      <c r="G13" s="116"/>
      <c r="H13" s="116"/>
      <c r="I13" s="116"/>
      <c r="J13" s="44"/>
      <c r="K13" s="111"/>
      <c r="L13" s="127"/>
      <c r="M13" s="112"/>
      <c r="N13" s="112"/>
    </row>
    <row r="14" spans="1:14" s="45" customFormat="1" x14ac:dyDescent="0.2">
      <c r="A14" s="89" t="s">
        <v>17</v>
      </c>
      <c r="B14" s="96" t="s">
        <v>103</v>
      </c>
      <c r="C14" s="95"/>
      <c r="D14" s="116"/>
      <c r="E14" s="116"/>
      <c r="F14" s="116"/>
      <c r="G14" s="116"/>
      <c r="H14" s="116"/>
      <c r="I14" s="116"/>
      <c r="J14" s="44"/>
      <c r="K14" s="111"/>
      <c r="L14" s="127"/>
      <c r="M14" s="112"/>
      <c r="N14" s="112"/>
    </row>
    <row r="15" spans="1:14" s="45" customFormat="1" x14ac:dyDescent="0.2">
      <c r="A15" s="89"/>
      <c r="B15" s="109" t="s">
        <v>317</v>
      </c>
      <c r="C15" s="95"/>
      <c r="D15" s="116"/>
      <c r="E15" s="116"/>
      <c r="F15" s="116"/>
      <c r="G15" s="116"/>
      <c r="H15" s="116"/>
      <c r="I15" s="116"/>
      <c r="J15" s="44"/>
      <c r="K15" s="111"/>
      <c r="L15" s="127"/>
      <c r="M15" s="112"/>
      <c r="N15" s="112"/>
    </row>
    <row r="16" spans="1:14" s="45" customFormat="1" x14ac:dyDescent="0.2">
      <c r="A16" s="89"/>
      <c r="B16" s="94" t="s">
        <v>316</v>
      </c>
      <c r="C16" s="95"/>
      <c r="D16" s="116"/>
      <c r="E16" s="116"/>
      <c r="F16" s="116"/>
      <c r="G16" s="116"/>
      <c r="H16" s="116"/>
      <c r="I16" s="116"/>
      <c r="J16" s="44"/>
      <c r="K16" s="111"/>
      <c r="L16" s="127"/>
      <c r="M16" s="112"/>
      <c r="N16" s="112"/>
    </row>
    <row r="17" spans="1:14" s="45" customFormat="1" ht="30" x14ac:dyDescent="0.2">
      <c r="A17" s="89" t="s">
        <v>17</v>
      </c>
      <c r="B17" s="94" t="s">
        <v>313</v>
      </c>
      <c r="C17" s="95"/>
      <c r="D17" s="116"/>
      <c r="E17" s="116"/>
      <c r="F17" s="116"/>
      <c r="G17" s="116"/>
      <c r="H17" s="116"/>
      <c r="I17" s="116"/>
      <c r="J17" s="44"/>
      <c r="K17" s="111"/>
      <c r="L17" s="127"/>
      <c r="M17" s="112"/>
      <c r="N17" s="112"/>
    </row>
    <row r="18" spans="1:14" s="45" customFormat="1" ht="17.25" customHeight="1" x14ac:dyDescent="0.2">
      <c r="A18" s="89"/>
      <c r="B18" s="94" t="s">
        <v>306</v>
      </c>
      <c r="C18" s="95"/>
      <c r="D18" s="116"/>
      <c r="E18" s="116"/>
      <c r="F18" s="116"/>
      <c r="G18" s="116"/>
      <c r="H18" s="116"/>
      <c r="I18" s="116"/>
      <c r="J18" s="44"/>
      <c r="K18" s="111"/>
      <c r="L18" s="127"/>
      <c r="M18" s="112"/>
      <c r="N18" s="112"/>
    </row>
    <row r="19" spans="1:14" s="45" customFormat="1" ht="45" x14ac:dyDescent="0.2">
      <c r="A19" s="89"/>
      <c r="B19" s="94" t="s">
        <v>315</v>
      </c>
      <c r="C19" s="95"/>
      <c r="D19" s="116"/>
      <c r="E19" s="116"/>
      <c r="F19" s="116"/>
      <c r="G19" s="116"/>
      <c r="H19" s="116"/>
      <c r="I19" s="116"/>
      <c r="J19" s="44"/>
      <c r="K19" s="111"/>
      <c r="L19" s="127"/>
      <c r="M19" s="112"/>
      <c r="N19" s="112"/>
    </row>
    <row r="20" spans="1:14" s="45" customFormat="1" ht="17.25" customHeight="1" x14ac:dyDescent="0.2">
      <c r="A20" s="89"/>
      <c r="B20" s="94" t="s">
        <v>307</v>
      </c>
      <c r="C20" s="95"/>
      <c r="D20" s="116"/>
      <c r="E20" s="116"/>
      <c r="F20" s="116"/>
      <c r="G20" s="116"/>
      <c r="H20" s="116"/>
      <c r="I20" s="116"/>
      <c r="J20" s="44"/>
      <c r="K20" s="111"/>
      <c r="L20" s="127"/>
      <c r="M20" s="112"/>
      <c r="N20" s="112"/>
    </row>
    <row r="21" spans="1:14" s="45" customFormat="1" ht="17.25" customHeight="1" x14ac:dyDescent="0.2">
      <c r="A21" s="89"/>
      <c r="B21" s="94" t="s">
        <v>308</v>
      </c>
      <c r="C21" s="95"/>
      <c r="D21" s="116"/>
      <c r="E21" s="116"/>
      <c r="F21" s="116"/>
      <c r="G21" s="116"/>
      <c r="H21" s="116"/>
      <c r="I21" s="116"/>
      <c r="J21" s="44"/>
      <c r="K21" s="111"/>
      <c r="L21" s="127"/>
      <c r="M21" s="112"/>
      <c r="N21" s="112"/>
    </row>
    <row r="22" spans="1:14" s="45" customFormat="1" ht="33" customHeight="1" x14ac:dyDescent="0.2">
      <c r="A22" s="89"/>
      <c r="B22" s="94" t="s">
        <v>309</v>
      </c>
      <c r="C22" s="93" t="s">
        <v>314</v>
      </c>
      <c r="D22" s="116"/>
      <c r="E22" s="116"/>
      <c r="F22" s="116"/>
      <c r="G22" s="116"/>
      <c r="H22" s="116"/>
      <c r="I22" s="116"/>
      <c r="J22" s="44"/>
      <c r="K22" s="111"/>
      <c r="L22" s="127"/>
      <c r="M22" s="112"/>
      <c r="N22" s="112"/>
    </row>
    <row r="23" spans="1:14" s="45" customFormat="1" ht="17.25" customHeight="1" x14ac:dyDescent="0.2">
      <c r="A23" s="89"/>
      <c r="B23" s="94" t="s">
        <v>310</v>
      </c>
      <c r="C23" s="95"/>
      <c r="D23" s="116"/>
      <c r="E23" s="116"/>
      <c r="F23" s="116"/>
      <c r="G23" s="116"/>
      <c r="H23" s="116"/>
      <c r="I23" s="116"/>
      <c r="J23" s="44"/>
      <c r="K23" s="111"/>
      <c r="L23" s="127"/>
      <c r="M23" s="112"/>
      <c r="N23" s="112"/>
    </row>
    <row r="24" spans="1:14" s="45" customFormat="1" ht="17.25" customHeight="1" x14ac:dyDescent="0.2">
      <c r="A24" s="89"/>
      <c r="B24" s="94" t="s">
        <v>311</v>
      </c>
      <c r="C24" s="95"/>
      <c r="D24" s="116"/>
      <c r="E24" s="116"/>
      <c r="F24" s="116"/>
      <c r="G24" s="116"/>
      <c r="H24" s="116"/>
      <c r="I24" s="116"/>
      <c r="J24" s="44"/>
      <c r="K24" s="111"/>
      <c r="L24" s="127"/>
      <c r="M24" s="112"/>
      <c r="N24" s="112"/>
    </row>
    <row r="25" spans="1:14" s="45" customFormat="1" ht="17.25" customHeight="1" x14ac:dyDescent="0.2">
      <c r="A25" s="89"/>
      <c r="B25" s="94" t="s">
        <v>312</v>
      </c>
      <c r="C25" s="95"/>
      <c r="D25" s="116"/>
      <c r="E25" s="116"/>
      <c r="F25" s="116"/>
      <c r="G25" s="116"/>
      <c r="H25" s="116"/>
      <c r="I25" s="116"/>
      <c r="J25" s="44"/>
      <c r="K25" s="111"/>
      <c r="L25" s="127"/>
      <c r="M25" s="112"/>
      <c r="N25" s="112"/>
    </row>
    <row r="26" spans="1:14" s="45" customFormat="1" ht="36" customHeight="1" x14ac:dyDescent="0.2">
      <c r="A26" s="89"/>
      <c r="B26" s="94" t="s">
        <v>318</v>
      </c>
      <c r="C26" s="95"/>
      <c r="D26" s="116"/>
      <c r="E26" s="116"/>
      <c r="F26" s="116"/>
      <c r="G26" s="116"/>
      <c r="H26" s="116"/>
      <c r="I26" s="116"/>
      <c r="J26" s="44"/>
      <c r="K26" s="111"/>
      <c r="L26" s="127"/>
      <c r="M26" s="112"/>
      <c r="N26" s="112"/>
    </row>
    <row r="27" spans="1:14" s="45" customFormat="1" ht="17.25" customHeight="1" x14ac:dyDescent="0.2">
      <c r="A27" s="89"/>
      <c r="B27" s="94" t="s">
        <v>5</v>
      </c>
      <c r="C27" s="95"/>
      <c r="D27" s="116"/>
      <c r="E27" s="116"/>
      <c r="F27" s="116"/>
      <c r="G27" s="116"/>
      <c r="H27" s="116"/>
      <c r="I27" s="116"/>
      <c r="J27" s="44"/>
      <c r="K27" s="111"/>
      <c r="L27" s="127"/>
      <c r="M27" s="112"/>
      <c r="N27" s="112"/>
    </row>
    <row r="28" spans="1:14" s="45" customFormat="1" x14ac:dyDescent="0.2">
      <c r="A28" s="89">
        <v>2</v>
      </c>
      <c r="B28" s="94" t="s">
        <v>104</v>
      </c>
      <c r="C28" s="93">
        <f>C29+C30+C33+C34</f>
        <v>0</v>
      </c>
      <c r="D28" s="93">
        <f t="shared" ref="D28:N28" si="0">D29+D30+D33+D34</f>
        <v>0</v>
      </c>
      <c r="E28" s="93">
        <f t="shared" si="0"/>
        <v>0</v>
      </c>
      <c r="F28" s="93">
        <f t="shared" si="0"/>
        <v>0</v>
      </c>
      <c r="G28" s="93">
        <f t="shared" si="0"/>
        <v>0</v>
      </c>
      <c r="H28" s="93">
        <f t="shared" si="0"/>
        <v>0</v>
      </c>
      <c r="I28" s="93">
        <f t="shared" si="0"/>
        <v>0</v>
      </c>
      <c r="J28" s="93">
        <f t="shared" si="0"/>
        <v>0</v>
      </c>
      <c r="K28" s="93">
        <f t="shared" si="0"/>
        <v>0</v>
      </c>
      <c r="L28" s="93">
        <f t="shared" si="0"/>
        <v>0</v>
      </c>
      <c r="M28" s="93">
        <f t="shared" si="0"/>
        <v>0</v>
      </c>
      <c r="N28" s="93">
        <f t="shared" si="0"/>
        <v>0</v>
      </c>
    </row>
    <row r="29" spans="1:14" s="106" customFormat="1" ht="38.25" x14ac:dyDescent="0.2">
      <c r="A29" s="101" t="s">
        <v>105</v>
      </c>
      <c r="B29" s="102" t="s">
        <v>106</v>
      </c>
      <c r="C29" s="103"/>
      <c r="D29" s="104"/>
      <c r="E29" s="104"/>
      <c r="F29" s="104"/>
      <c r="G29" s="104"/>
      <c r="H29" s="104"/>
      <c r="I29" s="104"/>
      <c r="J29" s="105"/>
      <c r="K29" s="113"/>
      <c r="L29" s="128"/>
      <c r="M29" s="114"/>
      <c r="N29" s="114"/>
    </row>
    <row r="30" spans="1:14" s="106" customFormat="1" ht="25.5" x14ac:dyDescent="0.2">
      <c r="A30" s="101" t="s">
        <v>107</v>
      </c>
      <c r="B30" s="102" t="s">
        <v>108</v>
      </c>
      <c r="C30" s="107">
        <f>C31+C32</f>
        <v>0</v>
      </c>
      <c r="D30" s="107">
        <f>D31+D32</f>
        <v>0</v>
      </c>
      <c r="E30" s="107">
        <f t="shared" ref="E30:I30" si="1">E31+E32</f>
        <v>0</v>
      </c>
      <c r="F30" s="107">
        <f t="shared" si="1"/>
        <v>0</v>
      </c>
      <c r="G30" s="107">
        <f t="shared" si="1"/>
        <v>0</v>
      </c>
      <c r="H30" s="107"/>
      <c r="I30" s="107">
        <f t="shared" si="1"/>
        <v>0</v>
      </c>
      <c r="J30" s="105"/>
      <c r="K30" s="113"/>
      <c r="L30" s="128"/>
      <c r="M30" s="114"/>
      <c r="N30" s="114"/>
    </row>
    <row r="31" spans="1:14" s="106" customFormat="1" ht="12.75" x14ac:dyDescent="0.2">
      <c r="A31" s="101" t="s">
        <v>109</v>
      </c>
      <c r="B31" s="102" t="s">
        <v>339</v>
      </c>
      <c r="C31" s="103"/>
      <c r="D31" s="104"/>
      <c r="E31" s="104"/>
      <c r="F31" s="104"/>
      <c r="G31" s="104"/>
      <c r="H31" s="104"/>
      <c r="I31" s="104"/>
      <c r="J31" s="105"/>
      <c r="K31" s="113"/>
      <c r="L31" s="128"/>
      <c r="M31" s="114"/>
      <c r="N31" s="114"/>
    </row>
    <row r="32" spans="1:14" s="106" customFormat="1" ht="25.5" x14ac:dyDescent="0.2">
      <c r="A32" s="101" t="s">
        <v>110</v>
      </c>
      <c r="B32" s="102" t="s">
        <v>111</v>
      </c>
      <c r="C32" s="103"/>
      <c r="D32" s="104"/>
      <c r="E32" s="104"/>
      <c r="F32" s="104"/>
      <c r="G32" s="104"/>
      <c r="H32" s="104"/>
      <c r="I32" s="104"/>
      <c r="J32" s="105"/>
      <c r="K32" s="113"/>
      <c r="L32" s="128"/>
      <c r="M32" s="114"/>
      <c r="N32" s="114"/>
    </row>
    <row r="33" spans="1:14" s="106" customFormat="1" ht="51" x14ac:dyDescent="0.2">
      <c r="A33" s="101" t="s">
        <v>112</v>
      </c>
      <c r="B33" s="102" t="s">
        <v>113</v>
      </c>
      <c r="C33" s="103"/>
      <c r="D33" s="104"/>
      <c r="E33" s="104"/>
      <c r="F33" s="104"/>
      <c r="G33" s="104"/>
      <c r="H33" s="104"/>
      <c r="I33" s="104"/>
      <c r="J33" s="105"/>
      <c r="K33" s="113"/>
      <c r="L33" s="128"/>
      <c r="M33" s="114"/>
      <c r="N33" s="114"/>
    </row>
    <row r="34" spans="1:14" s="106" customFormat="1" ht="12.75" x14ac:dyDescent="0.2">
      <c r="A34" s="101" t="s">
        <v>114</v>
      </c>
      <c r="B34" s="102" t="s">
        <v>115</v>
      </c>
      <c r="C34" s="103"/>
      <c r="D34" s="104"/>
      <c r="E34" s="104"/>
      <c r="F34" s="104"/>
      <c r="G34" s="104"/>
      <c r="H34" s="104"/>
      <c r="I34" s="104"/>
      <c r="J34" s="105"/>
      <c r="K34" s="113"/>
      <c r="L34" s="128"/>
      <c r="M34" s="114"/>
      <c r="N34" s="114"/>
    </row>
    <row r="35" spans="1:14" s="106" customFormat="1" ht="12.75" x14ac:dyDescent="0.2">
      <c r="A35" s="101"/>
      <c r="B35" s="102" t="s">
        <v>323</v>
      </c>
      <c r="C35" s="103"/>
      <c r="D35" s="104"/>
      <c r="E35" s="104"/>
      <c r="F35" s="104"/>
      <c r="G35" s="104"/>
      <c r="H35" s="104"/>
      <c r="I35" s="104"/>
      <c r="J35" s="105"/>
      <c r="K35" s="113"/>
      <c r="L35" s="128"/>
      <c r="M35" s="114"/>
      <c r="N35" s="114"/>
    </row>
    <row r="36" spans="1:14" s="45" customFormat="1" ht="30" x14ac:dyDescent="0.2">
      <c r="A36" s="89">
        <v>3</v>
      </c>
      <c r="B36" s="94" t="s">
        <v>116</v>
      </c>
      <c r="C36" s="95"/>
      <c r="D36" s="116"/>
      <c r="E36" s="116"/>
      <c r="F36" s="116"/>
      <c r="G36" s="116"/>
      <c r="H36" s="116"/>
      <c r="I36" s="116"/>
      <c r="J36" s="44"/>
      <c r="K36" s="111"/>
      <c r="L36" s="127"/>
      <c r="M36" s="112"/>
      <c r="N36" s="112"/>
    </row>
    <row r="37" spans="1:14" s="45" customFormat="1" x14ac:dyDescent="0.2">
      <c r="A37" s="89" t="s">
        <v>53</v>
      </c>
      <c r="B37" s="94" t="s">
        <v>117</v>
      </c>
      <c r="C37" s="95"/>
      <c r="D37" s="116"/>
      <c r="E37" s="116"/>
      <c r="F37" s="116"/>
      <c r="G37" s="116"/>
      <c r="H37" s="116"/>
      <c r="I37" s="116"/>
      <c r="J37" s="44"/>
      <c r="K37" s="111"/>
      <c r="L37" s="127"/>
      <c r="M37" s="112"/>
      <c r="N37" s="112"/>
    </row>
    <row r="38" spans="1:14" s="45" customFormat="1" ht="30" x14ac:dyDescent="0.2">
      <c r="A38" s="89">
        <v>4</v>
      </c>
      <c r="B38" s="94" t="s">
        <v>118</v>
      </c>
      <c r="C38" s="95"/>
      <c r="D38" s="116"/>
      <c r="E38" s="116"/>
      <c r="F38" s="116"/>
      <c r="G38" s="116"/>
      <c r="H38" s="116"/>
      <c r="I38" s="116"/>
      <c r="J38" s="44"/>
      <c r="K38" s="111"/>
      <c r="L38" s="127"/>
      <c r="M38" s="112"/>
      <c r="N38" s="112"/>
    </row>
    <row r="39" spans="1:14" s="45" customFormat="1" x14ac:dyDescent="0.2">
      <c r="A39" s="89">
        <v>5</v>
      </c>
      <c r="B39" s="94" t="s">
        <v>119</v>
      </c>
      <c r="C39" s="95"/>
      <c r="D39" s="116"/>
      <c r="E39" s="116"/>
      <c r="F39" s="116"/>
      <c r="G39" s="116"/>
      <c r="H39" s="116"/>
      <c r="I39" s="116"/>
      <c r="J39" s="44"/>
      <c r="K39" s="111"/>
      <c r="L39" s="127"/>
      <c r="M39" s="112"/>
      <c r="N39" s="112"/>
    </row>
    <row r="40" spans="1:14" s="45" customFormat="1" ht="30" x14ac:dyDescent="0.2">
      <c r="A40" s="89">
        <v>6</v>
      </c>
      <c r="B40" s="94" t="s">
        <v>120</v>
      </c>
      <c r="C40" s="95"/>
      <c r="D40" s="116"/>
      <c r="E40" s="116"/>
      <c r="F40" s="116"/>
      <c r="G40" s="116"/>
      <c r="H40" s="116"/>
      <c r="I40" s="116"/>
      <c r="J40" s="44"/>
      <c r="K40" s="111"/>
      <c r="L40" s="127"/>
      <c r="M40" s="112"/>
      <c r="N40" s="112"/>
    </row>
    <row r="41" spans="1:14" s="45" customFormat="1" x14ac:dyDescent="0.2">
      <c r="A41" s="89">
        <v>7</v>
      </c>
      <c r="B41" s="94" t="s">
        <v>121</v>
      </c>
      <c r="C41" s="95"/>
      <c r="D41" s="116"/>
      <c r="E41" s="116"/>
      <c r="F41" s="116"/>
      <c r="G41" s="116"/>
      <c r="H41" s="116"/>
      <c r="I41" s="116"/>
      <c r="J41" s="44"/>
      <c r="K41" s="111"/>
      <c r="L41" s="127"/>
      <c r="M41" s="112"/>
      <c r="N41" s="112"/>
    </row>
    <row r="42" spans="1:14" s="45" customFormat="1" x14ac:dyDescent="0.2">
      <c r="A42" s="89" t="s">
        <v>17</v>
      </c>
      <c r="B42" s="90" t="s">
        <v>122</v>
      </c>
      <c r="C42" s="91">
        <f t="shared" ref="C42:N42" si="2">C44+C75+C80+C90+C99</f>
        <v>0</v>
      </c>
      <c r="D42" s="91">
        <f t="shared" si="2"/>
        <v>0</v>
      </c>
      <c r="E42" s="91">
        <f t="shared" si="2"/>
        <v>0</v>
      </c>
      <c r="F42" s="91">
        <f t="shared" si="2"/>
        <v>0</v>
      </c>
      <c r="G42" s="91"/>
      <c r="H42" s="91">
        <f t="shared" si="2"/>
        <v>0</v>
      </c>
      <c r="I42" s="91">
        <f t="shared" si="2"/>
        <v>0</v>
      </c>
      <c r="J42" s="91">
        <f t="shared" si="2"/>
        <v>0</v>
      </c>
      <c r="K42" s="91">
        <f t="shared" si="2"/>
        <v>0</v>
      </c>
      <c r="L42" s="91">
        <f t="shared" si="2"/>
        <v>0</v>
      </c>
      <c r="M42" s="91">
        <f t="shared" si="2"/>
        <v>0</v>
      </c>
      <c r="N42" s="91">
        <f t="shared" si="2"/>
        <v>0</v>
      </c>
    </row>
    <row r="43" spans="1:14" s="45" customFormat="1" x14ac:dyDescent="0.2">
      <c r="A43" s="89" t="s">
        <v>17</v>
      </c>
      <c r="B43" s="92" t="s">
        <v>123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</row>
    <row r="44" spans="1:14" s="45" customFormat="1" ht="28.5" x14ac:dyDescent="0.2">
      <c r="A44" s="97">
        <v>1</v>
      </c>
      <c r="B44" s="98" t="s">
        <v>301</v>
      </c>
      <c r="C44" s="91">
        <f>C46+C51+C55+C58+C61+C64+C67+C70+C74</f>
        <v>0</v>
      </c>
      <c r="D44" s="91">
        <f t="shared" ref="D44:N44" si="3">D46+D51+D55+D58+D61+D64+D67+D70+D74</f>
        <v>0</v>
      </c>
      <c r="E44" s="91">
        <f t="shared" si="3"/>
        <v>0</v>
      </c>
      <c r="F44" s="91">
        <f t="shared" si="3"/>
        <v>0</v>
      </c>
      <c r="G44" s="91">
        <f t="shared" si="3"/>
        <v>0</v>
      </c>
      <c r="H44" s="91">
        <f t="shared" si="3"/>
        <v>0</v>
      </c>
      <c r="I44" s="91">
        <f t="shared" si="3"/>
        <v>0</v>
      </c>
      <c r="J44" s="91">
        <f t="shared" si="3"/>
        <v>0</v>
      </c>
      <c r="K44" s="91">
        <f t="shared" si="3"/>
        <v>0</v>
      </c>
      <c r="L44" s="91">
        <f t="shared" si="3"/>
        <v>0</v>
      </c>
      <c r="M44" s="91">
        <f t="shared" si="3"/>
        <v>0</v>
      </c>
      <c r="N44" s="91">
        <f t="shared" si="3"/>
        <v>0</v>
      </c>
    </row>
    <row r="45" spans="1:14" x14ac:dyDescent="0.2">
      <c r="A45" s="89" t="s">
        <v>17</v>
      </c>
      <c r="B45" s="92" t="s">
        <v>100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</row>
    <row r="46" spans="1:14" ht="30" x14ac:dyDescent="0.2">
      <c r="A46" s="89" t="s">
        <v>124</v>
      </c>
      <c r="B46" s="94" t="s">
        <v>125</v>
      </c>
      <c r="C46" s="93">
        <f t="shared" ref="C46" si="4">C48+C49+C50</f>
        <v>0</v>
      </c>
      <c r="D46" s="93">
        <f t="shared" ref="D46:N46" si="5">D48+D49+D50</f>
        <v>0</v>
      </c>
      <c r="E46" s="93">
        <f t="shared" si="5"/>
        <v>0</v>
      </c>
      <c r="F46" s="93">
        <f t="shared" si="5"/>
        <v>0</v>
      </c>
      <c r="G46" s="93">
        <f t="shared" si="5"/>
        <v>0</v>
      </c>
      <c r="H46" s="93">
        <f t="shared" si="5"/>
        <v>0</v>
      </c>
      <c r="I46" s="93">
        <f t="shared" si="5"/>
        <v>0</v>
      </c>
      <c r="J46" s="93">
        <f t="shared" si="5"/>
        <v>0</v>
      </c>
      <c r="K46" s="93">
        <f t="shared" si="5"/>
        <v>0</v>
      </c>
      <c r="L46" s="93">
        <f t="shared" si="5"/>
        <v>0</v>
      </c>
      <c r="M46" s="93">
        <f t="shared" si="5"/>
        <v>0</v>
      </c>
      <c r="N46" s="93">
        <f t="shared" si="5"/>
        <v>0</v>
      </c>
    </row>
    <row r="47" spans="1:14" x14ac:dyDescent="0.25">
      <c r="A47" s="89" t="s">
        <v>17</v>
      </c>
      <c r="B47" s="92" t="s">
        <v>126</v>
      </c>
      <c r="C47" s="93"/>
      <c r="D47" s="116"/>
      <c r="E47" s="116"/>
      <c r="F47" s="116"/>
      <c r="G47" s="116"/>
      <c r="H47" s="116"/>
      <c r="I47" s="116"/>
      <c r="J47" s="38"/>
      <c r="K47" s="110"/>
      <c r="L47" s="126"/>
      <c r="M47" s="100"/>
      <c r="N47" s="100"/>
    </row>
    <row r="48" spans="1:14" x14ac:dyDescent="0.25">
      <c r="A48" s="89" t="s">
        <v>127</v>
      </c>
      <c r="B48" s="94" t="s">
        <v>128</v>
      </c>
      <c r="C48" s="95"/>
      <c r="D48" s="116"/>
      <c r="E48" s="116"/>
      <c r="F48" s="116"/>
      <c r="G48" s="116"/>
      <c r="H48" s="116"/>
      <c r="I48" s="116"/>
      <c r="J48" s="38"/>
      <c r="K48" s="110"/>
      <c r="L48" s="126"/>
      <c r="M48" s="100"/>
      <c r="N48" s="100"/>
    </row>
    <row r="49" spans="1:14" ht="30" x14ac:dyDescent="0.25">
      <c r="A49" s="89" t="s">
        <v>129</v>
      </c>
      <c r="B49" s="94" t="s">
        <v>130</v>
      </c>
      <c r="C49" s="95"/>
      <c r="D49" s="116"/>
      <c r="E49" s="116"/>
      <c r="F49" s="116"/>
      <c r="G49" s="116"/>
      <c r="H49" s="116"/>
      <c r="I49" s="116"/>
      <c r="J49" s="38"/>
      <c r="K49" s="110"/>
      <c r="L49" s="126"/>
      <c r="M49" s="100"/>
      <c r="N49" s="100"/>
    </row>
    <row r="50" spans="1:14" x14ac:dyDescent="0.25">
      <c r="A50" s="89" t="s">
        <v>131</v>
      </c>
      <c r="B50" s="94" t="s">
        <v>132</v>
      </c>
      <c r="C50" s="95"/>
      <c r="D50" s="116"/>
      <c r="E50" s="116"/>
      <c r="F50" s="116"/>
      <c r="G50" s="116"/>
      <c r="H50" s="116"/>
      <c r="I50" s="116"/>
      <c r="J50" s="38"/>
      <c r="K50" s="110"/>
      <c r="L50" s="126"/>
      <c r="M50" s="100"/>
      <c r="N50" s="100"/>
    </row>
    <row r="51" spans="1:14" x14ac:dyDescent="0.2">
      <c r="A51" s="89" t="s">
        <v>133</v>
      </c>
      <c r="B51" s="94" t="s">
        <v>134</v>
      </c>
      <c r="C51" s="93">
        <f>C52+C54</f>
        <v>0</v>
      </c>
      <c r="D51" s="93">
        <f t="shared" ref="D51:N51" si="6">D52+D54</f>
        <v>0</v>
      </c>
      <c r="E51" s="93">
        <f t="shared" si="6"/>
        <v>0</v>
      </c>
      <c r="F51" s="93">
        <f t="shared" si="6"/>
        <v>0</v>
      </c>
      <c r="G51" s="93">
        <f t="shared" si="6"/>
        <v>0</v>
      </c>
      <c r="H51" s="93">
        <f t="shared" si="6"/>
        <v>0</v>
      </c>
      <c r="I51" s="93">
        <f t="shared" si="6"/>
        <v>0</v>
      </c>
      <c r="J51" s="93">
        <f t="shared" si="6"/>
        <v>0</v>
      </c>
      <c r="K51" s="93">
        <f t="shared" si="6"/>
        <v>0</v>
      </c>
      <c r="L51" s="93">
        <f t="shared" si="6"/>
        <v>0</v>
      </c>
      <c r="M51" s="93">
        <f t="shared" si="6"/>
        <v>0</v>
      </c>
      <c r="N51" s="93">
        <f t="shared" si="6"/>
        <v>0</v>
      </c>
    </row>
    <row r="52" spans="1:14" ht="30" x14ac:dyDescent="0.2">
      <c r="A52" s="89" t="s">
        <v>135</v>
      </c>
      <c r="B52" s="94" t="s">
        <v>136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</row>
    <row r="53" spans="1:14" x14ac:dyDescent="0.2">
      <c r="A53" s="89" t="s">
        <v>137</v>
      </c>
      <c r="B53" s="94" t="s">
        <v>138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</row>
    <row r="54" spans="1:14" ht="30" x14ac:dyDescent="0.2">
      <c r="A54" s="89" t="s">
        <v>139</v>
      </c>
      <c r="B54" s="94" t="s">
        <v>140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</row>
    <row r="55" spans="1:14" x14ac:dyDescent="0.2">
      <c r="A55" s="89" t="s">
        <v>141</v>
      </c>
      <c r="B55" s="94" t="s">
        <v>142</v>
      </c>
      <c r="C55" s="93">
        <f>C56+C57</f>
        <v>0</v>
      </c>
      <c r="D55" s="93">
        <f t="shared" ref="D55:N55" si="7">D56+D57</f>
        <v>0</v>
      </c>
      <c r="E55" s="93">
        <f t="shared" si="7"/>
        <v>0</v>
      </c>
      <c r="F55" s="93">
        <f t="shared" si="7"/>
        <v>0</v>
      </c>
      <c r="G55" s="93">
        <f t="shared" si="7"/>
        <v>0</v>
      </c>
      <c r="H55" s="93">
        <f t="shared" si="7"/>
        <v>0</v>
      </c>
      <c r="I55" s="93">
        <f t="shared" si="7"/>
        <v>0</v>
      </c>
      <c r="J55" s="93">
        <f t="shared" si="7"/>
        <v>0</v>
      </c>
      <c r="K55" s="93">
        <f t="shared" si="7"/>
        <v>0</v>
      </c>
      <c r="L55" s="93">
        <f t="shared" si="7"/>
        <v>0</v>
      </c>
      <c r="M55" s="93">
        <f t="shared" si="7"/>
        <v>0</v>
      </c>
      <c r="N55" s="93">
        <f t="shared" si="7"/>
        <v>0</v>
      </c>
    </row>
    <row r="56" spans="1:14" x14ac:dyDescent="0.2">
      <c r="A56" s="89" t="s">
        <v>143</v>
      </c>
      <c r="B56" s="94" t="s">
        <v>144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</row>
    <row r="57" spans="1:14" ht="30" x14ac:dyDescent="0.2">
      <c r="A57" s="89" t="s">
        <v>145</v>
      </c>
      <c r="B57" s="94" t="s">
        <v>140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</row>
    <row r="58" spans="1:14" x14ac:dyDescent="0.2">
      <c r="A58" s="89" t="s">
        <v>146</v>
      </c>
      <c r="B58" s="94" t="s">
        <v>147</v>
      </c>
      <c r="C58" s="93">
        <f>C59+C60</f>
        <v>0</v>
      </c>
      <c r="D58" s="93">
        <f t="shared" ref="D58:N58" si="8">D59+D60</f>
        <v>0</v>
      </c>
      <c r="E58" s="93">
        <f t="shared" si="8"/>
        <v>0</v>
      </c>
      <c r="F58" s="93">
        <f t="shared" si="8"/>
        <v>0</v>
      </c>
      <c r="G58" s="93">
        <f t="shared" si="8"/>
        <v>0</v>
      </c>
      <c r="H58" s="93">
        <f t="shared" si="8"/>
        <v>0</v>
      </c>
      <c r="I58" s="93">
        <f t="shared" si="8"/>
        <v>0</v>
      </c>
      <c r="J58" s="93">
        <f t="shared" si="8"/>
        <v>0</v>
      </c>
      <c r="K58" s="93">
        <f t="shared" si="8"/>
        <v>0</v>
      </c>
      <c r="L58" s="93">
        <f t="shared" si="8"/>
        <v>0</v>
      </c>
      <c r="M58" s="93">
        <f t="shared" si="8"/>
        <v>0</v>
      </c>
      <c r="N58" s="93">
        <f t="shared" si="8"/>
        <v>0</v>
      </c>
    </row>
    <row r="59" spans="1:14" x14ac:dyDescent="0.2">
      <c r="A59" s="89" t="s">
        <v>148</v>
      </c>
      <c r="B59" s="94" t="s">
        <v>149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</row>
    <row r="60" spans="1:14" ht="30" x14ac:dyDescent="0.2">
      <c r="A60" s="89" t="s">
        <v>150</v>
      </c>
      <c r="B60" s="94" t="s">
        <v>140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</row>
    <row r="61" spans="1:14" x14ac:dyDescent="0.2">
      <c r="A61" s="89" t="s">
        <v>151</v>
      </c>
      <c r="B61" s="94" t="s">
        <v>152</v>
      </c>
      <c r="C61" s="93">
        <f>C62+C63</f>
        <v>0</v>
      </c>
      <c r="D61" s="93">
        <f t="shared" ref="D61:N61" si="9">D62+D63</f>
        <v>0</v>
      </c>
      <c r="E61" s="93">
        <f t="shared" si="9"/>
        <v>0</v>
      </c>
      <c r="F61" s="93">
        <f t="shared" si="9"/>
        <v>0</v>
      </c>
      <c r="G61" s="93">
        <f t="shared" si="9"/>
        <v>0</v>
      </c>
      <c r="H61" s="93">
        <f t="shared" si="9"/>
        <v>0</v>
      </c>
      <c r="I61" s="93">
        <f t="shared" si="9"/>
        <v>0</v>
      </c>
      <c r="J61" s="93">
        <f t="shared" si="9"/>
        <v>0</v>
      </c>
      <c r="K61" s="93">
        <f t="shared" si="9"/>
        <v>0</v>
      </c>
      <c r="L61" s="93">
        <f t="shared" si="9"/>
        <v>0</v>
      </c>
      <c r="M61" s="93">
        <f t="shared" si="9"/>
        <v>0</v>
      </c>
      <c r="N61" s="93">
        <f t="shared" si="9"/>
        <v>0</v>
      </c>
    </row>
    <row r="62" spans="1:14" x14ac:dyDescent="0.2">
      <c r="A62" s="89" t="s">
        <v>153</v>
      </c>
      <c r="B62" s="94" t="s">
        <v>154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</row>
    <row r="63" spans="1:14" ht="30" x14ac:dyDescent="0.2">
      <c r="A63" s="89" t="s">
        <v>155</v>
      </c>
      <c r="B63" s="94" t="s">
        <v>140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</row>
    <row r="64" spans="1:14" ht="30" x14ac:dyDescent="0.2">
      <c r="A64" s="89" t="s">
        <v>156</v>
      </c>
      <c r="B64" s="94" t="s">
        <v>157</v>
      </c>
      <c r="C64" s="93">
        <f>C65+C66</f>
        <v>0</v>
      </c>
      <c r="D64" s="93">
        <f t="shared" ref="D64:N64" si="10">D65+D66</f>
        <v>0</v>
      </c>
      <c r="E64" s="93">
        <f t="shared" si="10"/>
        <v>0</v>
      </c>
      <c r="F64" s="93">
        <f t="shared" si="10"/>
        <v>0</v>
      </c>
      <c r="G64" s="93">
        <f t="shared" si="10"/>
        <v>0</v>
      </c>
      <c r="H64" s="93">
        <f t="shared" si="10"/>
        <v>0</v>
      </c>
      <c r="I64" s="93">
        <f t="shared" si="10"/>
        <v>0</v>
      </c>
      <c r="J64" s="93">
        <f t="shared" si="10"/>
        <v>0</v>
      </c>
      <c r="K64" s="93">
        <f t="shared" si="10"/>
        <v>0</v>
      </c>
      <c r="L64" s="93">
        <f t="shared" si="10"/>
        <v>0</v>
      </c>
      <c r="M64" s="93">
        <f t="shared" si="10"/>
        <v>0</v>
      </c>
      <c r="N64" s="93">
        <f t="shared" si="10"/>
        <v>0</v>
      </c>
    </row>
    <row r="65" spans="1:14" x14ac:dyDescent="0.25">
      <c r="A65" s="89" t="s">
        <v>158</v>
      </c>
      <c r="B65" s="94" t="s">
        <v>159</v>
      </c>
      <c r="C65" s="95"/>
      <c r="D65" s="99"/>
      <c r="E65" s="99"/>
      <c r="F65" s="99"/>
      <c r="G65" s="99"/>
      <c r="H65" s="99"/>
      <c r="I65" s="99"/>
      <c r="J65" s="38"/>
      <c r="K65" s="110"/>
      <c r="L65" s="126"/>
      <c r="M65" s="100"/>
      <c r="N65" s="100"/>
    </row>
    <row r="66" spans="1:14" ht="30" x14ac:dyDescent="0.25">
      <c r="A66" s="89" t="s">
        <v>160</v>
      </c>
      <c r="B66" s="94" t="s">
        <v>140</v>
      </c>
      <c r="C66" s="95"/>
      <c r="D66" s="99"/>
      <c r="E66" s="99"/>
      <c r="F66" s="99"/>
      <c r="G66" s="99"/>
      <c r="H66" s="99"/>
      <c r="I66" s="99"/>
      <c r="J66" s="37"/>
      <c r="K66" s="110"/>
      <c r="L66" s="126"/>
      <c r="M66" s="100"/>
      <c r="N66" s="100"/>
    </row>
    <row r="67" spans="1:14" ht="30" x14ac:dyDescent="0.2">
      <c r="A67" s="89" t="s">
        <v>161</v>
      </c>
      <c r="B67" s="94" t="s">
        <v>162</v>
      </c>
      <c r="C67" s="93">
        <f>C68+C69</f>
        <v>0</v>
      </c>
      <c r="D67" s="93">
        <f t="shared" ref="D67:N67" si="11">D68+D69</f>
        <v>0</v>
      </c>
      <c r="E67" s="93">
        <f t="shared" si="11"/>
        <v>0</v>
      </c>
      <c r="F67" s="93">
        <f t="shared" si="11"/>
        <v>0</v>
      </c>
      <c r="G67" s="93">
        <f t="shared" si="11"/>
        <v>0</v>
      </c>
      <c r="H67" s="93">
        <f t="shared" si="11"/>
        <v>0</v>
      </c>
      <c r="I67" s="93">
        <f t="shared" si="11"/>
        <v>0</v>
      </c>
      <c r="J67" s="93">
        <f t="shared" si="11"/>
        <v>0</v>
      </c>
      <c r="K67" s="93">
        <f t="shared" si="11"/>
        <v>0</v>
      </c>
      <c r="L67" s="93">
        <f t="shared" si="11"/>
        <v>0</v>
      </c>
      <c r="M67" s="93">
        <f t="shared" si="11"/>
        <v>0</v>
      </c>
      <c r="N67" s="93">
        <f t="shared" si="11"/>
        <v>0</v>
      </c>
    </row>
    <row r="68" spans="1:14" x14ac:dyDescent="0.25">
      <c r="A68" s="89" t="s">
        <v>163</v>
      </c>
      <c r="B68" s="94" t="s">
        <v>164</v>
      </c>
      <c r="C68" s="95"/>
      <c r="D68" s="116"/>
      <c r="E68" s="116"/>
      <c r="F68" s="116"/>
      <c r="G68" s="116"/>
      <c r="H68" s="116"/>
      <c r="I68" s="116"/>
      <c r="J68" s="37"/>
      <c r="K68" s="110"/>
      <c r="L68" s="126"/>
      <c r="M68" s="100"/>
      <c r="N68" s="100"/>
    </row>
    <row r="69" spans="1:14" ht="30" x14ac:dyDescent="0.25">
      <c r="A69" s="89" t="s">
        <v>165</v>
      </c>
      <c r="B69" s="94" t="s">
        <v>140</v>
      </c>
      <c r="C69" s="95"/>
      <c r="D69" s="116"/>
      <c r="E69" s="116"/>
      <c r="F69" s="116"/>
      <c r="G69" s="116"/>
      <c r="H69" s="116"/>
      <c r="I69" s="116"/>
      <c r="J69" s="37"/>
      <c r="K69" s="110"/>
      <c r="L69" s="126"/>
      <c r="M69" s="100"/>
      <c r="N69" s="100"/>
    </row>
    <row r="70" spans="1:14" ht="30" x14ac:dyDescent="0.2">
      <c r="A70" s="89" t="s">
        <v>166</v>
      </c>
      <c r="B70" s="94" t="s">
        <v>167</v>
      </c>
      <c r="C70" s="93">
        <f>C72+C71+C73</f>
        <v>0</v>
      </c>
      <c r="D70" s="93">
        <f t="shared" ref="D70:N70" si="12">D72+D71+D73</f>
        <v>0</v>
      </c>
      <c r="E70" s="93">
        <f t="shared" si="12"/>
        <v>0</v>
      </c>
      <c r="F70" s="93">
        <f t="shared" si="12"/>
        <v>0</v>
      </c>
      <c r="G70" s="93">
        <f t="shared" si="12"/>
        <v>0</v>
      </c>
      <c r="H70" s="93">
        <f t="shared" si="12"/>
        <v>0</v>
      </c>
      <c r="I70" s="93">
        <f t="shared" si="12"/>
        <v>0</v>
      </c>
      <c r="J70" s="93">
        <f t="shared" si="12"/>
        <v>0</v>
      </c>
      <c r="K70" s="93">
        <f t="shared" si="12"/>
        <v>0</v>
      </c>
      <c r="L70" s="93">
        <f t="shared" si="12"/>
        <v>0</v>
      </c>
      <c r="M70" s="93">
        <f t="shared" si="12"/>
        <v>0</v>
      </c>
      <c r="N70" s="93">
        <f t="shared" si="12"/>
        <v>0</v>
      </c>
    </row>
    <row r="71" spans="1:14" ht="30" x14ac:dyDescent="0.25">
      <c r="A71" s="89" t="s">
        <v>168</v>
      </c>
      <c r="B71" s="94" t="s">
        <v>169</v>
      </c>
      <c r="C71" s="93"/>
      <c r="D71" s="93"/>
      <c r="E71" s="93"/>
      <c r="F71" s="93"/>
      <c r="G71" s="93"/>
      <c r="H71" s="93"/>
      <c r="I71" s="93"/>
      <c r="J71" s="37"/>
      <c r="K71" s="110"/>
      <c r="L71" s="126"/>
      <c r="M71" s="100"/>
      <c r="N71" s="100"/>
    </row>
    <row r="72" spans="1:14" ht="30" x14ac:dyDescent="0.25">
      <c r="A72" s="89" t="s">
        <v>170</v>
      </c>
      <c r="B72" s="94" t="s">
        <v>171</v>
      </c>
      <c r="C72" s="95"/>
      <c r="D72" s="116"/>
      <c r="E72" s="116"/>
      <c r="F72" s="116"/>
      <c r="G72" s="116"/>
      <c r="H72" s="116"/>
      <c r="I72" s="116"/>
      <c r="J72" s="37"/>
      <c r="K72" s="110"/>
      <c r="L72" s="126"/>
      <c r="M72" s="100"/>
      <c r="N72" s="100"/>
    </row>
    <row r="73" spans="1:14" ht="30" x14ac:dyDescent="0.25">
      <c r="A73" s="89" t="s">
        <v>172</v>
      </c>
      <c r="B73" s="94" t="s">
        <v>173</v>
      </c>
      <c r="C73" s="95"/>
      <c r="D73" s="116"/>
      <c r="E73" s="116"/>
      <c r="F73" s="116"/>
      <c r="G73" s="116"/>
      <c r="H73" s="116"/>
      <c r="I73" s="116"/>
      <c r="J73" s="38"/>
      <c r="K73" s="110"/>
      <c r="L73" s="126"/>
      <c r="M73" s="100"/>
      <c r="N73" s="100"/>
    </row>
    <row r="74" spans="1:14" ht="30" x14ac:dyDescent="0.25">
      <c r="A74" s="89" t="s">
        <v>174</v>
      </c>
      <c r="B74" s="94" t="s">
        <v>175</v>
      </c>
      <c r="C74" s="95"/>
      <c r="D74" s="116"/>
      <c r="E74" s="116"/>
      <c r="F74" s="116"/>
      <c r="G74" s="116"/>
      <c r="H74" s="116"/>
      <c r="I74" s="116"/>
      <c r="J74" s="37"/>
      <c r="K74" s="110"/>
      <c r="L74" s="126"/>
      <c r="M74" s="100"/>
      <c r="N74" s="100"/>
    </row>
    <row r="75" spans="1:14" ht="42.75" x14ac:dyDescent="0.25">
      <c r="A75" s="97">
        <v>2</v>
      </c>
      <c r="B75" s="98" t="s">
        <v>176</v>
      </c>
      <c r="C75" s="91">
        <f>C76+C77+C78+C79</f>
        <v>0</v>
      </c>
      <c r="D75" s="91">
        <f>D76+D77+D78+D79</f>
        <v>0</v>
      </c>
      <c r="E75" s="91">
        <f>E76+E77+E78+E79</f>
        <v>0</v>
      </c>
      <c r="F75" s="91">
        <f>F76+F77+F78+F79</f>
        <v>0</v>
      </c>
      <c r="G75" s="91">
        <f>G76+G77+G78+G79</f>
        <v>0</v>
      </c>
      <c r="H75" s="91"/>
      <c r="I75" s="91">
        <f>I76+I77+I78+I79</f>
        <v>0</v>
      </c>
      <c r="J75" s="38"/>
      <c r="K75" s="110"/>
      <c r="L75" s="126"/>
      <c r="M75" s="100"/>
      <c r="N75" s="100"/>
    </row>
    <row r="76" spans="1:14" x14ac:dyDescent="0.25">
      <c r="A76" s="89" t="s">
        <v>21</v>
      </c>
      <c r="B76" s="94" t="s">
        <v>340</v>
      </c>
      <c r="C76" s="93"/>
      <c r="D76" s="93"/>
      <c r="E76" s="93"/>
      <c r="F76" s="93"/>
      <c r="G76" s="93"/>
      <c r="H76" s="93"/>
      <c r="I76" s="93"/>
      <c r="J76" s="38"/>
      <c r="K76" s="110"/>
      <c r="L76" s="126"/>
      <c r="M76" s="100"/>
      <c r="N76" s="100"/>
    </row>
    <row r="77" spans="1:14" x14ac:dyDescent="0.25">
      <c r="A77" s="89" t="s">
        <v>22</v>
      </c>
      <c r="B77" s="94" t="s">
        <v>341</v>
      </c>
      <c r="C77" s="93"/>
      <c r="D77" s="93"/>
      <c r="E77" s="93"/>
      <c r="F77" s="93"/>
      <c r="G77" s="93"/>
      <c r="H77" s="93"/>
      <c r="I77" s="93"/>
      <c r="J77" s="37"/>
      <c r="K77" s="110"/>
      <c r="L77" s="126"/>
      <c r="M77" s="100"/>
      <c r="N77" s="100"/>
    </row>
    <row r="78" spans="1:14" x14ac:dyDescent="0.25">
      <c r="A78" s="89" t="s">
        <v>23</v>
      </c>
      <c r="B78" s="94" t="s">
        <v>342</v>
      </c>
      <c r="C78" s="93"/>
      <c r="D78" s="93"/>
      <c r="E78" s="93"/>
      <c r="F78" s="93"/>
      <c r="G78" s="93"/>
      <c r="H78" s="93"/>
      <c r="I78" s="93"/>
      <c r="J78" s="37"/>
      <c r="K78" s="110"/>
      <c r="L78" s="126"/>
      <c r="M78" s="100"/>
      <c r="N78" s="100"/>
    </row>
    <row r="79" spans="1:14" x14ac:dyDescent="0.25">
      <c r="A79" s="89" t="s">
        <v>24</v>
      </c>
      <c r="B79" s="94" t="s">
        <v>343</v>
      </c>
      <c r="C79" s="93"/>
      <c r="D79" s="93"/>
      <c r="E79" s="93"/>
      <c r="F79" s="93"/>
      <c r="G79" s="93"/>
      <c r="H79" s="93"/>
      <c r="I79" s="93"/>
      <c r="J79" s="37"/>
      <c r="K79" s="110"/>
      <c r="L79" s="126"/>
      <c r="M79" s="100"/>
      <c r="N79" s="100"/>
    </row>
    <row r="80" spans="1:14" ht="57" x14ac:dyDescent="0.2">
      <c r="A80" s="97">
        <v>3</v>
      </c>
      <c r="B80" s="98" t="s">
        <v>179</v>
      </c>
      <c r="C80" s="91">
        <f>C81+C83+C85+C87+C89</f>
        <v>0</v>
      </c>
      <c r="D80" s="91">
        <f t="shared" ref="D80:N80" si="13">D81+D83+D85+D87+D89</f>
        <v>0</v>
      </c>
      <c r="E80" s="91">
        <f t="shared" si="13"/>
        <v>0</v>
      </c>
      <c r="F80" s="91">
        <f t="shared" si="13"/>
        <v>0</v>
      </c>
      <c r="G80" s="91">
        <f t="shared" si="13"/>
        <v>0</v>
      </c>
      <c r="H80" s="91">
        <f t="shared" si="13"/>
        <v>0</v>
      </c>
      <c r="I80" s="91">
        <f t="shared" si="13"/>
        <v>0</v>
      </c>
      <c r="J80" s="91">
        <f t="shared" si="13"/>
        <v>0</v>
      </c>
      <c r="K80" s="91">
        <f t="shared" si="13"/>
        <v>0</v>
      </c>
      <c r="L80" s="91">
        <f t="shared" si="13"/>
        <v>0</v>
      </c>
      <c r="M80" s="91">
        <f t="shared" si="13"/>
        <v>0</v>
      </c>
      <c r="N80" s="91">
        <f t="shared" si="13"/>
        <v>0</v>
      </c>
    </row>
    <row r="81" spans="1:14" x14ac:dyDescent="0.25">
      <c r="A81" s="89" t="s">
        <v>180</v>
      </c>
      <c r="B81" s="94" t="s">
        <v>177</v>
      </c>
      <c r="C81" s="93"/>
      <c r="D81" s="93"/>
      <c r="E81" s="93"/>
      <c r="F81" s="93"/>
      <c r="G81" s="93"/>
      <c r="H81" s="93"/>
      <c r="I81" s="93"/>
      <c r="J81" s="37"/>
      <c r="K81" s="110"/>
      <c r="L81" s="126"/>
      <c r="M81" s="100"/>
      <c r="N81" s="100"/>
    </row>
    <row r="82" spans="1:14" ht="30" x14ac:dyDescent="0.25">
      <c r="A82" s="89" t="s">
        <v>181</v>
      </c>
      <c r="B82" s="94" t="s">
        <v>324</v>
      </c>
      <c r="C82" s="95"/>
      <c r="D82" s="99"/>
      <c r="E82" s="99"/>
      <c r="F82" s="99"/>
      <c r="G82" s="99"/>
      <c r="H82" s="99"/>
      <c r="I82" s="99"/>
      <c r="J82" s="37"/>
      <c r="K82" s="110"/>
      <c r="L82" s="126"/>
      <c r="M82" s="100"/>
      <c r="N82" s="100"/>
    </row>
    <row r="83" spans="1:14" ht="30" x14ac:dyDescent="0.25">
      <c r="A83" s="89" t="s">
        <v>182</v>
      </c>
      <c r="B83" s="94" t="s">
        <v>178</v>
      </c>
      <c r="C83" s="93"/>
      <c r="D83" s="93"/>
      <c r="E83" s="93"/>
      <c r="F83" s="93"/>
      <c r="G83" s="93"/>
      <c r="H83" s="93"/>
      <c r="I83" s="93"/>
      <c r="J83" s="37"/>
      <c r="K83" s="110"/>
      <c r="L83" s="126"/>
      <c r="M83" s="100"/>
      <c r="N83" s="100"/>
    </row>
    <row r="84" spans="1:14" ht="30" x14ac:dyDescent="0.25">
      <c r="A84" s="89" t="s">
        <v>183</v>
      </c>
      <c r="B84" s="94" t="s">
        <v>324</v>
      </c>
      <c r="C84" s="95"/>
      <c r="D84" s="99"/>
      <c r="E84" s="99"/>
      <c r="F84" s="99"/>
      <c r="G84" s="99"/>
      <c r="H84" s="99"/>
      <c r="I84" s="99"/>
      <c r="J84" s="37"/>
      <c r="K84" s="110"/>
      <c r="L84" s="126"/>
      <c r="M84" s="100"/>
      <c r="N84" s="100"/>
    </row>
    <row r="85" spans="1:14" ht="30" x14ac:dyDescent="0.25">
      <c r="A85" s="89" t="s">
        <v>184</v>
      </c>
      <c r="B85" s="94" t="s">
        <v>185</v>
      </c>
      <c r="C85" s="93"/>
      <c r="D85" s="93"/>
      <c r="E85" s="93"/>
      <c r="F85" s="93"/>
      <c r="G85" s="93"/>
      <c r="H85" s="93"/>
      <c r="I85" s="93"/>
      <c r="J85" s="37"/>
      <c r="K85" s="110"/>
      <c r="L85" s="126"/>
      <c r="M85" s="100"/>
      <c r="N85" s="100"/>
    </row>
    <row r="86" spans="1:14" ht="30" x14ac:dyDescent="0.25">
      <c r="A86" s="89" t="s">
        <v>186</v>
      </c>
      <c r="B86" s="94" t="s">
        <v>324</v>
      </c>
      <c r="C86" s="95"/>
      <c r="D86" s="99"/>
      <c r="E86" s="99"/>
      <c r="F86" s="99"/>
      <c r="G86" s="99"/>
      <c r="H86" s="99"/>
      <c r="I86" s="99"/>
      <c r="J86" s="38"/>
      <c r="K86" s="110"/>
      <c r="L86" s="126"/>
      <c r="M86" s="100"/>
      <c r="N86" s="100"/>
    </row>
    <row r="87" spans="1:14" ht="60" x14ac:dyDescent="0.25">
      <c r="A87" s="89" t="s">
        <v>187</v>
      </c>
      <c r="B87" s="94" t="s">
        <v>188</v>
      </c>
      <c r="C87" s="93"/>
      <c r="D87" s="93"/>
      <c r="E87" s="93"/>
      <c r="F87" s="93"/>
      <c r="G87" s="93"/>
      <c r="H87" s="93"/>
      <c r="I87" s="93"/>
      <c r="J87" s="37"/>
      <c r="K87" s="110"/>
      <c r="L87" s="126"/>
      <c r="M87" s="100"/>
      <c r="N87" s="100"/>
    </row>
    <row r="88" spans="1:14" ht="30" x14ac:dyDescent="0.25">
      <c r="A88" s="89" t="s">
        <v>189</v>
      </c>
      <c r="B88" s="94" t="s">
        <v>324</v>
      </c>
      <c r="C88" s="95"/>
      <c r="D88" s="116"/>
      <c r="E88" s="116"/>
      <c r="F88" s="116"/>
      <c r="G88" s="116"/>
      <c r="H88" s="116"/>
      <c r="I88" s="116"/>
      <c r="J88" s="38"/>
      <c r="K88" s="110"/>
      <c r="L88" s="126"/>
      <c r="M88" s="100"/>
      <c r="N88" s="100"/>
    </row>
    <row r="89" spans="1:14" ht="36" customHeight="1" x14ac:dyDescent="0.25">
      <c r="A89" s="89" t="s">
        <v>61</v>
      </c>
      <c r="B89" s="94" t="s">
        <v>190</v>
      </c>
      <c r="C89" s="93"/>
      <c r="D89" s="93"/>
      <c r="E89" s="93"/>
      <c r="F89" s="93"/>
      <c r="G89" s="93"/>
      <c r="H89" s="93"/>
      <c r="I89" s="93"/>
      <c r="J89" s="38"/>
      <c r="K89" s="110"/>
      <c r="L89" s="126"/>
      <c r="M89" s="100"/>
      <c r="N89" s="100"/>
    </row>
    <row r="90" spans="1:14" ht="42.75" x14ac:dyDescent="0.25">
      <c r="A90" s="97">
        <v>4</v>
      </c>
      <c r="B90" s="98" t="s">
        <v>191</v>
      </c>
      <c r="C90" s="91">
        <f>C92+C93+C94+C95+C91</f>
        <v>0</v>
      </c>
      <c r="D90" s="91">
        <f>D92+D93+D94+D95+D91</f>
        <v>0</v>
      </c>
      <c r="E90" s="91">
        <f>E92+E93+E94+E95+E91</f>
        <v>0</v>
      </c>
      <c r="F90" s="91">
        <f>F92+F93+F94+F95+F91</f>
        <v>0</v>
      </c>
      <c r="G90" s="91">
        <f>G92+G93+G94+G95+G91</f>
        <v>0</v>
      </c>
      <c r="H90" s="91"/>
      <c r="I90" s="91">
        <f>I92+I93+I94+I95+I91</f>
        <v>0</v>
      </c>
      <c r="J90" s="38"/>
      <c r="K90" s="110"/>
      <c r="L90" s="126"/>
      <c r="M90" s="100"/>
      <c r="N90" s="100"/>
    </row>
    <row r="91" spans="1:14" x14ac:dyDescent="0.25">
      <c r="A91" s="89" t="s">
        <v>66</v>
      </c>
      <c r="B91" s="94" t="s">
        <v>340</v>
      </c>
      <c r="C91" s="93"/>
      <c r="D91" s="93"/>
      <c r="E91" s="93"/>
      <c r="F91" s="93"/>
      <c r="G91" s="93"/>
      <c r="H91" s="93"/>
      <c r="I91" s="93"/>
      <c r="J91" s="37"/>
      <c r="K91" s="110"/>
      <c r="L91" s="126"/>
      <c r="M91" s="100"/>
      <c r="N91" s="100"/>
    </row>
    <row r="92" spans="1:14" x14ac:dyDescent="0.25">
      <c r="A92" s="89" t="s">
        <v>68</v>
      </c>
      <c r="B92" s="94" t="s">
        <v>344</v>
      </c>
      <c r="C92" s="95"/>
      <c r="D92" s="116"/>
      <c r="E92" s="116"/>
      <c r="F92" s="116"/>
      <c r="G92" s="116"/>
      <c r="H92" s="116"/>
      <c r="I92" s="116"/>
      <c r="J92" s="38"/>
      <c r="K92" s="110"/>
      <c r="L92" s="126"/>
      <c r="M92" s="100"/>
      <c r="N92" s="100"/>
    </row>
    <row r="93" spans="1:14" x14ac:dyDescent="0.25">
      <c r="A93" s="89" t="s">
        <v>70</v>
      </c>
      <c r="B93" s="94" t="s">
        <v>345</v>
      </c>
      <c r="C93" s="95"/>
      <c r="D93" s="116"/>
      <c r="E93" s="116"/>
      <c r="F93" s="116"/>
      <c r="G93" s="116"/>
      <c r="H93" s="116"/>
      <c r="I93" s="116"/>
      <c r="J93" s="37"/>
      <c r="K93" s="110"/>
      <c r="L93" s="126"/>
      <c r="M93" s="100"/>
      <c r="N93" s="100"/>
    </row>
    <row r="94" spans="1:14" ht="60" x14ac:dyDescent="0.25">
      <c r="A94" s="89" t="s">
        <v>72</v>
      </c>
      <c r="B94" s="94" t="s">
        <v>346</v>
      </c>
      <c r="C94" s="95"/>
      <c r="D94" s="116"/>
      <c r="E94" s="116"/>
      <c r="F94" s="116"/>
      <c r="G94" s="116"/>
      <c r="H94" s="116"/>
      <c r="I94" s="116"/>
      <c r="J94" s="38"/>
      <c r="K94" s="110"/>
      <c r="L94" s="126"/>
      <c r="M94" s="100"/>
      <c r="N94" s="100"/>
    </row>
    <row r="95" spans="1:14" x14ac:dyDescent="0.25">
      <c r="A95" s="89" t="s">
        <v>74</v>
      </c>
      <c r="B95" s="94" t="s">
        <v>343</v>
      </c>
      <c r="C95" s="95"/>
      <c r="D95" s="116"/>
      <c r="E95" s="116"/>
      <c r="F95" s="116"/>
      <c r="G95" s="116"/>
      <c r="H95" s="116"/>
      <c r="I95" s="116"/>
      <c r="J95" s="38"/>
      <c r="K95" s="110"/>
      <c r="L95" s="126"/>
      <c r="M95" s="100"/>
      <c r="N95" s="100"/>
    </row>
    <row r="96" spans="1:14" x14ac:dyDescent="0.25">
      <c r="A96" s="89"/>
      <c r="B96" s="94" t="s">
        <v>20</v>
      </c>
      <c r="C96" s="95"/>
      <c r="D96" s="116"/>
      <c r="E96" s="116"/>
      <c r="F96" s="116"/>
      <c r="G96" s="116"/>
      <c r="H96" s="116"/>
      <c r="I96" s="116"/>
      <c r="J96" s="38"/>
      <c r="K96" s="110"/>
      <c r="L96" s="126"/>
      <c r="M96" s="100"/>
      <c r="N96" s="100"/>
    </row>
    <row r="97" spans="1:14" ht="120" x14ac:dyDescent="0.25">
      <c r="A97" s="89" t="s">
        <v>352</v>
      </c>
      <c r="B97" s="94" t="s">
        <v>351</v>
      </c>
      <c r="C97" s="95"/>
      <c r="D97" s="116"/>
      <c r="E97" s="116"/>
      <c r="F97" s="116"/>
      <c r="G97" s="116"/>
      <c r="H97" s="116"/>
      <c r="I97" s="116"/>
      <c r="J97" s="37"/>
      <c r="K97" s="110"/>
      <c r="L97" s="126"/>
      <c r="M97" s="100"/>
      <c r="N97" s="100"/>
    </row>
    <row r="98" spans="1:14" ht="45" x14ac:dyDescent="0.25">
      <c r="A98" s="89" t="s">
        <v>76</v>
      </c>
      <c r="B98" s="94" t="s">
        <v>331</v>
      </c>
      <c r="C98" s="95"/>
      <c r="D98" s="116"/>
      <c r="E98" s="116"/>
      <c r="F98" s="116"/>
      <c r="G98" s="116"/>
      <c r="H98" s="116"/>
      <c r="I98" s="116"/>
      <c r="J98" s="37"/>
      <c r="K98" s="110"/>
      <c r="L98" s="126"/>
      <c r="M98" s="100"/>
      <c r="N98" s="100"/>
    </row>
    <row r="99" spans="1:14" ht="28.5" x14ac:dyDescent="0.2">
      <c r="A99" s="97">
        <v>5</v>
      </c>
      <c r="B99" s="98" t="s">
        <v>192</v>
      </c>
      <c r="C99" s="91">
        <f>C100+C103+C106+C109+C110+C113+C116+C117+C118+C119+C122+C123</f>
        <v>0</v>
      </c>
      <c r="D99" s="91">
        <f t="shared" ref="D99:N99" si="14">D100+D103+D106+D109+D110+D113+D116+D117+D118+D119+D122+D123</f>
        <v>0</v>
      </c>
      <c r="E99" s="91">
        <f t="shared" si="14"/>
        <v>0</v>
      </c>
      <c r="F99" s="91">
        <f t="shared" si="14"/>
        <v>0</v>
      </c>
      <c r="G99" s="91">
        <f t="shared" si="14"/>
        <v>0</v>
      </c>
      <c r="H99" s="91">
        <f t="shared" si="14"/>
        <v>0</v>
      </c>
      <c r="I99" s="91">
        <f t="shared" si="14"/>
        <v>0</v>
      </c>
      <c r="J99" s="91">
        <f t="shared" si="14"/>
        <v>0</v>
      </c>
      <c r="K99" s="91">
        <f t="shared" si="14"/>
        <v>0</v>
      </c>
      <c r="L99" s="91">
        <f t="shared" si="14"/>
        <v>0</v>
      </c>
      <c r="M99" s="91">
        <f t="shared" si="14"/>
        <v>0</v>
      </c>
      <c r="N99" s="91">
        <f t="shared" si="14"/>
        <v>0</v>
      </c>
    </row>
    <row r="100" spans="1:14" x14ac:dyDescent="0.2">
      <c r="A100" s="89" t="s">
        <v>193</v>
      </c>
      <c r="B100" s="94" t="s">
        <v>194</v>
      </c>
      <c r="C100" s="93">
        <f>C101+C102</f>
        <v>0</v>
      </c>
      <c r="D100" s="93">
        <f t="shared" ref="D100:N100" si="15">D101+D102</f>
        <v>0</v>
      </c>
      <c r="E100" s="93">
        <f t="shared" si="15"/>
        <v>0</v>
      </c>
      <c r="F100" s="93">
        <f t="shared" si="15"/>
        <v>0</v>
      </c>
      <c r="G100" s="93">
        <f t="shared" si="15"/>
        <v>0</v>
      </c>
      <c r="H100" s="93">
        <f t="shared" si="15"/>
        <v>0</v>
      </c>
      <c r="I100" s="93">
        <f t="shared" si="15"/>
        <v>0</v>
      </c>
      <c r="J100" s="93">
        <f t="shared" si="15"/>
        <v>0</v>
      </c>
      <c r="K100" s="93">
        <f t="shared" si="15"/>
        <v>0</v>
      </c>
      <c r="L100" s="93">
        <f t="shared" si="15"/>
        <v>0</v>
      </c>
      <c r="M100" s="93">
        <f t="shared" si="15"/>
        <v>0</v>
      </c>
      <c r="N100" s="93">
        <f t="shared" si="15"/>
        <v>0</v>
      </c>
    </row>
    <row r="101" spans="1:14" x14ac:dyDescent="0.2">
      <c r="A101" s="89" t="s">
        <v>195</v>
      </c>
      <c r="B101" s="94" t="s">
        <v>196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</row>
    <row r="102" spans="1:14" ht="30" x14ac:dyDescent="0.2">
      <c r="A102" s="89" t="s">
        <v>197</v>
      </c>
      <c r="B102" s="94" t="s">
        <v>140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</row>
    <row r="103" spans="1:14" ht="45" x14ac:dyDescent="0.2">
      <c r="A103" s="89" t="s">
        <v>198</v>
      </c>
      <c r="B103" s="94" t="s">
        <v>199</v>
      </c>
      <c r="C103" s="93">
        <f>C104+C105</f>
        <v>0</v>
      </c>
      <c r="D103" s="93">
        <f t="shared" ref="D103:N103" si="16">D104+D105</f>
        <v>0</v>
      </c>
      <c r="E103" s="93">
        <f t="shared" si="16"/>
        <v>0</v>
      </c>
      <c r="F103" s="93">
        <f t="shared" si="16"/>
        <v>0</v>
      </c>
      <c r="G103" s="93">
        <f t="shared" si="16"/>
        <v>0</v>
      </c>
      <c r="H103" s="93">
        <f t="shared" si="16"/>
        <v>0</v>
      </c>
      <c r="I103" s="93">
        <f t="shared" si="16"/>
        <v>0</v>
      </c>
      <c r="J103" s="93">
        <f t="shared" si="16"/>
        <v>0</v>
      </c>
      <c r="K103" s="93">
        <f t="shared" si="16"/>
        <v>0</v>
      </c>
      <c r="L103" s="93">
        <f t="shared" si="16"/>
        <v>0</v>
      </c>
      <c r="M103" s="93">
        <f t="shared" si="16"/>
        <v>0</v>
      </c>
      <c r="N103" s="93">
        <f t="shared" si="16"/>
        <v>0</v>
      </c>
    </row>
    <row r="104" spans="1:14" ht="30" x14ac:dyDescent="0.2">
      <c r="A104" s="89" t="s">
        <v>200</v>
      </c>
      <c r="B104" s="94" t="s">
        <v>201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</row>
    <row r="105" spans="1:14" ht="30" x14ac:dyDescent="0.2">
      <c r="A105" s="89" t="s">
        <v>202</v>
      </c>
      <c r="B105" s="94" t="s">
        <v>140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</row>
    <row r="106" spans="1:14" ht="19.5" customHeight="1" x14ac:dyDescent="0.2">
      <c r="A106" s="89" t="s">
        <v>203</v>
      </c>
      <c r="B106" s="94" t="s">
        <v>204</v>
      </c>
      <c r="C106" s="93">
        <f>C107+C108</f>
        <v>0</v>
      </c>
      <c r="D106" s="93">
        <f t="shared" ref="D106:N106" si="17">D107+D108</f>
        <v>0</v>
      </c>
      <c r="E106" s="93">
        <f t="shared" si="17"/>
        <v>0</v>
      </c>
      <c r="F106" s="93">
        <f t="shared" si="17"/>
        <v>0</v>
      </c>
      <c r="G106" s="93">
        <f t="shared" si="17"/>
        <v>0</v>
      </c>
      <c r="H106" s="93">
        <f t="shared" si="17"/>
        <v>0</v>
      </c>
      <c r="I106" s="93">
        <f t="shared" si="17"/>
        <v>0</v>
      </c>
      <c r="J106" s="93">
        <f t="shared" si="17"/>
        <v>0</v>
      </c>
      <c r="K106" s="93">
        <f t="shared" si="17"/>
        <v>0</v>
      </c>
      <c r="L106" s="93">
        <f t="shared" si="17"/>
        <v>0</v>
      </c>
      <c r="M106" s="93">
        <f t="shared" si="17"/>
        <v>0</v>
      </c>
      <c r="N106" s="93">
        <f t="shared" si="17"/>
        <v>0</v>
      </c>
    </row>
    <row r="107" spans="1:14" x14ac:dyDescent="0.2">
      <c r="A107" s="89" t="s">
        <v>205</v>
      </c>
      <c r="B107" s="94" t="s">
        <v>206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</row>
    <row r="108" spans="1:14" ht="30" x14ac:dyDescent="0.2">
      <c r="A108" s="89" t="s">
        <v>207</v>
      </c>
      <c r="B108" s="94" t="s">
        <v>140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</row>
    <row r="109" spans="1:14" x14ac:dyDescent="0.2">
      <c r="A109" s="89" t="s">
        <v>208</v>
      </c>
      <c r="B109" s="94" t="s">
        <v>209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</row>
    <row r="110" spans="1:14" ht="30" x14ac:dyDescent="0.2">
      <c r="A110" s="89" t="s">
        <v>210</v>
      </c>
      <c r="B110" s="94" t="s">
        <v>211</v>
      </c>
      <c r="C110" s="93">
        <f>C111+C112</f>
        <v>0</v>
      </c>
      <c r="D110" s="93">
        <f t="shared" ref="D110:N110" si="18">D111+D112</f>
        <v>0</v>
      </c>
      <c r="E110" s="93">
        <f t="shared" si="18"/>
        <v>0</v>
      </c>
      <c r="F110" s="93">
        <f t="shared" si="18"/>
        <v>0</v>
      </c>
      <c r="G110" s="93">
        <f t="shared" si="18"/>
        <v>0</v>
      </c>
      <c r="H110" s="93">
        <f t="shared" si="18"/>
        <v>0</v>
      </c>
      <c r="I110" s="93">
        <f t="shared" si="18"/>
        <v>0</v>
      </c>
      <c r="J110" s="93">
        <f t="shared" si="18"/>
        <v>0</v>
      </c>
      <c r="K110" s="93">
        <f t="shared" si="18"/>
        <v>0</v>
      </c>
      <c r="L110" s="93">
        <f t="shared" si="18"/>
        <v>0</v>
      </c>
      <c r="M110" s="93">
        <f t="shared" si="18"/>
        <v>0</v>
      </c>
      <c r="N110" s="93">
        <f t="shared" si="18"/>
        <v>0</v>
      </c>
    </row>
    <row r="111" spans="1:14" ht="30" x14ac:dyDescent="0.2">
      <c r="A111" s="89" t="s">
        <v>212</v>
      </c>
      <c r="B111" s="94" t="s">
        <v>213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</row>
    <row r="112" spans="1:14" ht="30" x14ac:dyDescent="0.2">
      <c r="A112" s="89" t="s">
        <v>214</v>
      </c>
      <c r="B112" s="94" t="s">
        <v>140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</row>
    <row r="113" spans="1:14" ht="30" x14ac:dyDescent="0.2">
      <c r="A113" s="89" t="s">
        <v>215</v>
      </c>
      <c r="B113" s="94" t="s">
        <v>216</v>
      </c>
      <c r="C113" s="93">
        <f>C114+C115</f>
        <v>0</v>
      </c>
      <c r="D113" s="93">
        <f t="shared" ref="D113:N113" si="19">D114+D115</f>
        <v>0</v>
      </c>
      <c r="E113" s="93">
        <f t="shared" si="19"/>
        <v>0</v>
      </c>
      <c r="F113" s="93">
        <f t="shared" si="19"/>
        <v>0</v>
      </c>
      <c r="G113" s="93">
        <f t="shared" si="19"/>
        <v>0</v>
      </c>
      <c r="H113" s="93">
        <f t="shared" si="19"/>
        <v>0</v>
      </c>
      <c r="I113" s="93">
        <f t="shared" si="19"/>
        <v>0</v>
      </c>
      <c r="J113" s="93">
        <f t="shared" si="19"/>
        <v>0</v>
      </c>
      <c r="K113" s="93">
        <f t="shared" si="19"/>
        <v>0</v>
      </c>
      <c r="L113" s="93">
        <f t="shared" si="19"/>
        <v>0</v>
      </c>
      <c r="M113" s="93">
        <f t="shared" si="19"/>
        <v>0</v>
      </c>
      <c r="N113" s="93">
        <f t="shared" si="19"/>
        <v>0</v>
      </c>
    </row>
    <row r="114" spans="1:14" x14ac:dyDescent="0.2">
      <c r="A114" s="89" t="s">
        <v>217</v>
      </c>
      <c r="B114" s="94" t="s">
        <v>218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</row>
    <row r="115" spans="1:14" ht="30" x14ac:dyDescent="0.2">
      <c r="A115" s="89" t="s">
        <v>219</v>
      </c>
      <c r="B115" s="94" t="s">
        <v>220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</row>
    <row r="116" spans="1:14" x14ac:dyDescent="0.2">
      <c r="A116" s="89" t="s">
        <v>325</v>
      </c>
      <c r="B116" s="94" t="s">
        <v>223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</row>
    <row r="117" spans="1:14" x14ac:dyDescent="0.2">
      <c r="A117" s="89" t="s">
        <v>222</v>
      </c>
      <c r="B117" s="94" t="s">
        <v>225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</row>
    <row r="118" spans="1:14" ht="30" x14ac:dyDescent="0.2">
      <c r="A118" s="89" t="s">
        <v>224</v>
      </c>
      <c r="B118" s="94" t="s">
        <v>227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</row>
    <row r="119" spans="1:14" ht="30" x14ac:dyDescent="0.2">
      <c r="A119" s="89" t="s">
        <v>226</v>
      </c>
      <c r="B119" s="94" t="s">
        <v>229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</row>
    <row r="120" spans="1:14" ht="45" x14ac:dyDescent="0.2">
      <c r="A120" s="89" t="s">
        <v>228</v>
      </c>
      <c r="B120" s="94" t="s">
        <v>221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</row>
    <row r="121" spans="1:14" ht="75" x14ac:dyDescent="0.2">
      <c r="A121" s="89" t="s">
        <v>230</v>
      </c>
      <c r="B121" s="94" t="s">
        <v>336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</row>
    <row r="122" spans="1:14" ht="75" x14ac:dyDescent="0.2">
      <c r="A122" s="89" t="s">
        <v>231</v>
      </c>
      <c r="B122" s="94" t="s">
        <v>337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</row>
    <row r="123" spans="1:14" x14ac:dyDescent="0.2">
      <c r="A123" s="89" t="s">
        <v>232</v>
      </c>
      <c r="B123" s="94" t="s">
        <v>233</v>
      </c>
      <c r="C123" s="93">
        <f>SUM(C124:C155)</f>
        <v>0</v>
      </c>
      <c r="D123" s="93">
        <f t="shared" ref="D123:N123" si="20">SUM(D124:D155)</f>
        <v>0</v>
      </c>
      <c r="E123" s="93">
        <f t="shared" si="20"/>
        <v>0</v>
      </c>
      <c r="F123" s="93">
        <f t="shared" si="20"/>
        <v>0</v>
      </c>
      <c r="G123" s="93">
        <f t="shared" si="20"/>
        <v>0</v>
      </c>
      <c r="H123" s="93">
        <f t="shared" si="20"/>
        <v>0</v>
      </c>
      <c r="I123" s="93">
        <f t="shared" si="20"/>
        <v>0</v>
      </c>
      <c r="J123" s="93">
        <f t="shared" si="20"/>
        <v>0</v>
      </c>
      <c r="K123" s="93">
        <f t="shared" si="20"/>
        <v>0</v>
      </c>
      <c r="L123" s="93">
        <f t="shared" si="20"/>
        <v>0</v>
      </c>
      <c r="M123" s="93">
        <f t="shared" si="20"/>
        <v>0</v>
      </c>
      <c r="N123" s="93">
        <f t="shared" si="20"/>
        <v>0</v>
      </c>
    </row>
    <row r="124" spans="1:14" ht="25.5" x14ac:dyDescent="0.2">
      <c r="A124" s="89" t="s">
        <v>234</v>
      </c>
      <c r="B124" s="102" t="s">
        <v>235</v>
      </c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</row>
    <row r="125" spans="1:14" ht="102" x14ac:dyDescent="0.2">
      <c r="A125" s="89" t="s">
        <v>236</v>
      </c>
      <c r="B125" s="102" t="s">
        <v>237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</row>
    <row r="126" spans="1:14" ht="25.5" x14ac:dyDescent="0.2">
      <c r="A126" s="89" t="s">
        <v>238</v>
      </c>
      <c r="B126" s="102" t="s">
        <v>239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</row>
    <row r="127" spans="1:14" x14ac:dyDescent="0.2">
      <c r="A127" s="89" t="s">
        <v>240</v>
      </c>
      <c r="B127" s="102" t="s">
        <v>241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</row>
    <row r="128" spans="1:14" ht="46.5" customHeight="1" x14ac:dyDescent="0.2">
      <c r="A128" s="89" t="s">
        <v>242</v>
      </c>
      <c r="B128" s="102" t="s">
        <v>243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</row>
    <row r="129" spans="1:14" ht="25.5" x14ac:dyDescent="0.2">
      <c r="A129" s="89" t="s">
        <v>244</v>
      </c>
      <c r="B129" s="102" t="s">
        <v>245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</row>
    <row r="130" spans="1:14" ht="25.5" x14ac:dyDescent="0.2">
      <c r="A130" s="89" t="s">
        <v>246</v>
      </c>
      <c r="B130" s="102" t="s">
        <v>247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</row>
    <row r="131" spans="1:14" ht="25.5" x14ac:dyDescent="0.2">
      <c r="A131" s="89" t="s">
        <v>248</v>
      </c>
      <c r="B131" s="102" t="s">
        <v>249</v>
      </c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</row>
    <row r="132" spans="1:14" ht="25.5" x14ac:dyDescent="0.2">
      <c r="A132" s="89" t="s">
        <v>250</v>
      </c>
      <c r="B132" s="102" t="s">
        <v>251</v>
      </c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</row>
    <row r="133" spans="1:14" ht="25.5" x14ac:dyDescent="0.2">
      <c r="A133" s="89" t="s">
        <v>252</v>
      </c>
      <c r="B133" s="102" t="s">
        <v>253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</row>
    <row r="134" spans="1:14" ht="25.5" x14ac:dyDescent="0.2">
      <c r="A134" s="89" t="s">
        <v>254</v>
      </c>
      <c r="B134" s="102" t="s">
        <v>255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</row>
    <row r="135" spans="1:14" x14ac:dyDescent="0.2">
      <c r="A135" s="89" t="s">
        <v>256</v>
      </c>
      <c r="B135" s="102" t="s">
        <v>257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</row>
    <row r="136" spans="1:14" ht="25.5" x14ac:dyDescent="0.2">
      <c r="A136" s="89" t="s">
        <v>258</v>
      </c>
      <c r="B136" s="102" t="s">
        <v>259</v>
      </c>
      <c r="C136" s="95"/>
      <c r="D136" s="116"/>
      <c r="E136" s="116"/>
      <c r="F136" s="116"/>
      <c r="G136" s="116"/>
      <c r="H136" s="116"/>
      <c r="I136" s="116"/>
      <c r="J136" s="100"/>
      <c r="K136" s="110"/>
      <c r="L136" s="100"/>
      <c r="M136" s="100"/>
      <c r="N136" s="100"/>
    </row>
    <row r="137" spans="1:14" ht="25.5" x14ac:dyDescent="0.2">
      <c r="A137" s="89" t="s">
        <v>260</v>
      </c>
      <c r="B137" s="102" t="s">
        <v>261</v>
      </c>
      <c r="C137" s="95"/>
      <c r="D137" s="116"/>
      <c r="E137" s="116"/>
      <c r="F137" s="116"/>
      <c r="G137" s="116"/>
      <c r="H137" s="116"/>
      <c r="I137" s="116"/>
      <c r="J137" s="100"/>
      <c r="K137" s="110"/>
      <c r="L137" s="100"/>
      <c r="M137" s="100"/>
      <c r="N137" s="100"/>
    </row>
    <row r="138" spans="1:14" ht="51" x14ac:dyDescent="0.2">
      <c r="A138" s="89" t="s">
        <v>262</v>
      </c>
      <c r="B138" s="102" t="s">
        <v>263</v>
      </c>
      <c r="C138" s="95"/>
      <c r="D138" s="116"/>
      <c r="E138" s="116"/>
      <c r="F138" s="116"/>
      <c r="G138" s="116"/>
      <c r="H138" s="116"/>
      <c r="I138" s="116"/>
      <c r="J138" s="100"/>
      <c r="K138" s="110"/>
      <c r="L138" s="100"/>
      <c r="M138" s="100"/>
      <c r="N138" s="100"/>
    </row>
    <row r="139" spans="1:14" ht="51" x14ac:dyDescent="0.2">
      <c r="A139" s="89" t="s">
        <v>264</v>
      </c>
      <c r="B139" s="102" t="s">
        <v>265</v>
      </c>
      <c r="C139" s="95"/>
      <c r="D139" s="116"/>
      <c r="E139" s="116"/>
      <c r="F139" s="116"/>
      <c r="G139" s="116"/>
      <c r="H139" s="116"/>
      <c r="I139" s="116"/>
      <c r="J139" s="100"/>
      <c r="K139" s="110"/>
      <c r="L139" s="100"/>
      <c r="M139" s="100"/>
      <c r="N139" s="100"/>
    </row>
    <row r="140" spans="1:14" x14ac:dyDescent="0.2">
      <c r="A140" s="89" t="s">
        <v>266</v>
      </c>
      <c r="B140" s="102" t="s">
        <v>267</v>
      </c>
      <c r="C140" s="95"/>
      <c r="D140" s="116"/>
      <c r="E140" s="116"/>
      <c r="F140" s="116"/>
      <c r="G140" s="116"/>
      <c r="H140" s="116"/>
      <c r="I140" s="116"/>
      <c r="J140" s="100"/>
      <c r="K140" s="110"/>
      <c r="L140" s="100"/>
      <c r="M140" s="100"/>
      <c r="N140" s="100"/>
    </row>
    <row r="141" spans="1:14" x14ac:dyDescent="0.2">
      <c r="A141" s="89" t="s">
        <v>268</v>
      </c>
      <c r="B141" s="102" t="s">
        <v>269</v>
      </c>
      <c r="C141" s="95"/>
      <c r="D141" s="116"/>
      <c r="E141" s="116"/>
      <c r="F141" s="116"/>
      <c r="G141" s="116"/>
      <c r="H141" s="116"/>
      <c r="I141" s="116"/>
      <c r="J141" s="100"/>
      <c r="K141" s="110"/>
      <c r="L141" s="100"/>
      <c r="M141" s="100"/>
      <c r="N141" s="100"/>
    </row>
    <row r="142" spans="1:14" x14ac:dyDescent="0.2">
      <c r="A142" s="89" t="s">
        <v>270</v>
      </c>
      <c r="B142" s="102" t="s">
        <v>271</v>
      </c>
      <c r="C142" s="95"/>
      <c r="D142" s="116"/>
      <c r="E142" s="116"/>
      <c r="F142" s="116"/>
      <c r="G142" s="116"/>
      <c r="H142" s="116"/>
      <c r="I142" s="116"/>
      <c r="J142" s="100"/>
      <c r="K142" s="110"/>
      <c r="L142" s="100"/>
      <c r="M142" s="100"/>
      <c r="N142" s="100"/>
    </row>
    <row r="143" spans="1:14" x14ac:dyDescent="0.2">
      <c r="A143" s="89" t="s">
        <v>272</v>
      </c>
      <c r="B143" s="102" t="s">
        <v>273</v>
      </c>
      <c r="C143" s="95"/>
      <c r="D143" s="116"/>
      <c r="E143" s="116"/>
      <c r="F143" s="116"/>
      <c r="G143" s="116"/>
      <c r="H143" s="116"/>
      <c r="I143" s="116"/>
      <c r="J143" s="100"/>
      <c r="K143" s="110"/>
      <c r="L143" s="100"/>
      <c r="M143" s="100"/>
      <c r="N143" s="100"/>
    </row>
    <row r="144" spans="1:14" x14ac:dyDescent="0.2">
      <c r="A144" s="89" t="s">
        <v>274</v>
      </c>
      <c r="B144" s="102" t="s">
        <v>275</v>
      </c>
      <c r="C144" s="95"/>
      <c r="D144" s="116"/>
      <c r="E144" s="116"/>
      <c r="F144" s="116"/>
      <c r="G144" s="116"/>
      <c r="H144" s="116"/>
      <c r="I144" s="116"/>
      <c r="J144" s="100"/>
      <c r="K144" s="110"/>
      <c r="L144" s="100"/>
      <c r="M144" s="100"/>
      <c r="N144" s="100"/>
    </row>
    <row r="145" spans="1:14" ht="25.5" x14ac:dyDescent="0.2">
      <c r="A145" s="89" t="s">
        <v>276</v>
      </c>
      <c r="B145" s="102" t="s">
        <v>277</v>
      </c>
      <c r="C145" s="95"/>
      <c r="D145" s="116"/>
      <c r="E145" s="116"/>
      <c r="F145" s="116"/>
      <c r="G145" s="116"/>
      <c r="H145" s="116"/>
      <c r="I145" s="116"/>
      <c r="J145" s="100"/>
      <c r="K145" s="110"/>
      <c r="L145" s="100"/>
      <c r="M145" s="100"/>
      <c r="N145" s="100"/>
    </row>
    <row r="146" spans="1:14" ht="25.5" x14ac:dyDescent="0.2">
      <c r="A146" s="89" t="s">
        <v>278</v>
      </c>
      <c r="B146" s="102" t="s">
        <v>279</v>
      </c>
      <c r="C146" s="95"/>
      <c r="D146" s="116"/>
      <c r="E146" s="116"/>
      <c r="F146" s="116"/>
      <c r="G146" s="116"/>
      <c r="H146" s="116"/>
      <c r="I146" s="116"/>
      <c r="J146" s="100"/>
      <c r="K146" s="110"/>
      <c r="L146" s="100"/>
      <c r="M146" s="100"/>
      <c r="N146" s="100"/>
    </row>
    <row r="147" spans="1:14" ht="25.5" x14ac:dyDescent="0.2">
      <c r="A147" s="89" t="s">
        <v>280</v>
      </c>
      <c r="B147" s="102" t="s">
        <v>281</v>
      </c>
      <c r="C147" s="95"/>
      <c r="D147" s="116"/>
      <c r="E147" s="116"/>
      <c r="F147" s="116"/>
      <c r="G147" s="116"/>
      <c r="H147" s="116"/>
      <c r="I147" s="116"/>
      <c r="J147" s="100"/>
      <c r="K147" s="110"/>
      <c r="L147" s="100"/>
      <c r="M147" s="100"/>
      <c r="N147" s="100"/>
    </row>
    <row r="148" spans="1:14" ht="63.75" x14ac:dyDescent="0.2">
      <c r="A148" s="89" t="s">
        <v>282</v>
      </c>
      <c r="B148" s="102" t="s">
        <v>304</v>
      </c>
      <c r="C148" s="95"/>
      <c r="D148" s="116"/>
      <c r="E148" s="116"/>
      <c r="F148" s="116"/>
      <c r="G148" s="116"/>
      <c r="H148" s="116"/>
      <c r="I148" s="116"/>
      <c r="J148" s="100"/>
      <c r="K148" s="110"/>
      <c r="L148" s="100"/>
      <c r="M148" s="100"/>
      <c r="N148" s="100"/>
    </row>
    <row r="149" spans="1:14" ht="33.75" customHeight="1" x14ac:dyDescent="0.2">
      <c r="A149" s="89" t="s">
        <v>283</v>
      </c>
      <c r="B149" s="102" t="s">
        <v>284</v>
      </c>
      <c r="C149" s="95"/>
      <c r="D149" s="116"/>
      <c r="E149" s="116"/>
      <c r="F149" s="116"/>
      <c r="G149" s="116"/>
      <c r="H149" s="116"/>
      <c r="I149" s="116"/>
      <c r="J149" s="100"/>
      <c r="K149" s="110"/>
      <c r="L149" s="100"/>
      <c r="M149" s="100"/>
      <c r="N149" s="100"/>
    </row>
    <row r="150" spans="1:14" ht="140.25" x14ac:dyDescent="0.2">
      <c r="A150" s="89" t="s">
        <v>285</v>
      </c>
      <c r="B150" s="108" t="s">
        <v>286</v>
      </c>
      <c r="C150" s="95"/>
      <c r="D150" s="116"/>
      <c r="E150" s="116"/>
      <c r="F150" s="116"/>
      <c r="G150" s="116"/>
      <c r="H150" s="116"/>
      <c r="I150" s="116"/>
      <c r="J150" s="100"/>
      <c r="K150" s="110"/>
      <c r="L150" s="100"/>
      <c r="M150" s="100"/>
      <c r="N150" s="100"/>
    </row>
    <row r="151" spans="1:14" ht="51" x14ac:dyDescent="0.2">
      <c r="A151" s="89" t="s">
        <v>287</v>
      </c>
      <c r="B151" s="102" t="s">
        <v>288</v>
      </c>
      <c r="C151" s="95"/>
      <c r="D151" s="116"/>
      <c r="E151" s="116"/>
      <c r="F151" s="116"/>
      <c r="G151" s="116"/>
      <c r="H151" s="116"/>
      <c r="I151" s="116"/>
      <c r="J151" s="100"/>
      <c r="K151" s="110"/>
      <c r="L151" s="100"/>
      <c r="M151" s="100"/>
      <c r="N151" s="100"/>
    </row>
    <row r="152" spans="1:14" ht="25.5" x14ac:dyDescent="0.2">
      <c r="A152" s="89" t="s">
        <v>289</v>
      </c>
      <c r="B152" s="102" t="s">
        <v>290</v>
      </c>
      <c r="C152" s="95"/>
      <c r="D152" s="116"/>
      <c r="E152" s="116"/>
      <c r="F152" s="116"/>
      <c r="G152" s="116"/>
      <c r="H152" s="116"/>
      <c r="I152" s="116"/>
      <c r="J152" s="100"/>
      <c r="K152" s="110"/>
      <c r="L152" s="100"/>
      <c r="M152" s="100"/>
      <c r="N152" s="100"/>
    </row>
    <row r="153" spans="1:14" ht="38.25" x14ac:dyDescent="0.2">
      <c r="A153" s="89" t="s">
        <v>291</v>
      </c>
      <c r="B153" s="102" t="s">
        <v>292</v>
      </c>
      <c r="C153" s="95"/>
      <c r="D153" s="116"/>
      <c r="E153" s="116"/>
      <c r="F153" s="116"/>
      <c r="G153" s="116"/>
      <c r="H153" s="116"/>
      <c r="I153" s="116"/>
      <c r="J153" s="100"/>
      <c r="K153" s="110"/>
      <c r="L153" s="100"/>
      <c r="M153" s="100"/>
      <c r="N153" s="100"/>
    </row>
    <row r="154" spans="1:14" x14ac:dyDescent="0.2">
      <c r="A154" s="89" t="s">
        <v>293</v>
      </c>
      <c r="B154" s="102" t="s">
        <v>294</v>
      </c>
      <c r="C154" s="95"/>
      <c r="D154" s="116"/>
      <c r="E154" s="116"/>
      <c r="F154" s="116"/>
      <c r="G154" s="116"/>
      <c r="H154" s="116"/>
      <c r="I154" s="116"/>
      <c r="J154" s="100"/>
      <c r="K154" s="110"/>
      <c r="L154" s="100"/>
      <c r="M154" s="100"/>
      <c r="N154" s="100"/>
    </row>
    <row r="155" spans="1:14" ht="25.5" x14ac:dyDescent="0.2">
      <c r="A155" s="89" t="s">
        <v>295</v>
      </c>
      <c r="B155" s="102" t="s">
        <v>296</v>
      </c>
      <c r="C155" s="95"/>
      <c r="D155" s="116"/>
      <c r="E155" s="116"/>
      <c r="F155" s="116"/>
      <c r="G155" s="116"/>
      <c r="H155" s="116"/>
      <c r="I155" s="116"/>
      <c r="J155" s="100"/>
      <c r="K155" s="110"/>
      <c r="L155" s="100"/>
      <c r="M155" s="100"/>
      <c r="N155" s="100"/>
    </row>
    <row r="156" spans="1:14" x14ac:dyDescent="0.2">
      <c r="A156" s="97">
        <v>6</v>
      </c>
      <c r="B156" s="90" t="s">
        <v>297</v>
      </c>
      <c r="C156" s="91">
        <f>C10-C42</f>
        <v>0</v>
      </c>
      <c r="D156" s="91">
        <f>D10-D42</f>
        <v>0</v>
      </c>
      <c r="E156" s="91">
        <f>E10-E42</f>
        <v>0</v>
      </c>
      <c r="F156" s="91">
        <f>F10-F42</f>
        <v>0</v>
      </c>
      <c r="G156" s="91">
        <f>G10-G42</f>
        <v>0</v>
      </c>
      <c r="H156" s="91"/>
      <c r="I156" s="91">
        <f>I10-I42</f>
        <v>0</v>
      </c>
      <c r="J156" s="91">
        <f>J10-J42</f>
        <v>0</v>
      </c>
      <c r="K156" s="110"/>
      <c r="L156" s="100"/>
      <c r="M156" s="100"/>
      <c r="N156" s="100"/>
    </row>
  </sheetData>
  <mergeCells count="19">
    <mergeCell ref="E7:E8"/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  <mergeCell ref="D7:D8"/>
  </mergeCells>
  <printOptions horizontalCentered="1"/>
  <pageMargins left="0" right="0" top="0.78740157480314965" bottom="0" header="0.31496062992125984" footer="0.31496062992125984"/>
  <pageSetup paperSize="9" scale="68" firstPageNumber="10" fitToHeight="1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6"/>
  <sheetViews>
    <sheetView topLeftCell="B1" zoomScale="85" zoomScaleNormal="85" zoomScalePageLayoutView="110" workbookViewId="0">
      <selection activeCell="I1" sqref="I1:M1"/>
    </sheetView>
  </sheetViews>
  <sheetFormatPr defaultRowHeight="15.75" x14ac:dyDescent="0.25"/>
  <cols>
    <col min="1" max="1" width="68.28515625" style="2" customWidth="1"/>
    <col min="2" max="2" width="9.85546875" style="2" customWidth="1"/>
    <col min="3" max="3" width="12.5703125" style="2" customWidth="1"/>
    <col min="4" max="4" width="12.28515625" style="3" customWidth="1"/>
    <col min="5" max="5" width="12.140625" style="3" customWidth="1"/>
    <col min="6" max="6" width="10.7109375" style="2" customWidth="1"/>
    <col min="7" max="8" width="12.28515625" style="3" customWidth="1"/>
    <col min="9" max="9" width="11.42578125" style="3" customWidth="1"/>
    <col min="10" max="10" width="11.85546875" style="2" customWidth="1"/>
    <col min="11" max="12" width="12.28515625" style="3" customWidth="1"/>
    <col min="13" max="13" width="11.7109375" style="3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89.25" customHeight="1" x14ac:dyDescent="0.25">
      <c r="A1" s="2" t="s">
        <v>18</v>
      </c>
      <c r="B1" s="2" t="s">
        <v>25</v>
      </c>
      <c r="F1" s="2" t="s">
        <v>25</v>
      </c>
      <c r="I1" s="140" t="s">
        <v>356</v>
      </c>
      <c r="J1" s="140"/>
      <c r="K1" s="140"/>
      <c r="L1" s="140"/>
      <c r="M1" s="140"/>
    </row>
    <row r="2" spans="1:13" ht="63.75" customHeight="1" x14ac:dyDescent="0.2">
      <c r="A2" s="158" t="s">
        <v>19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s="6" customFormat="1" x14ac:dyDescent="0.25">
      <c r="A3" s="4"/>
      <c r="B3" s="4"/>
      <c r="C3" s="4"/>
      <c r="D3" s="5"/>
      <c r="F3" s="4"/>
      <c r="G3" s="5"/>
      <c r="H3" s="5"/>
      <c r="J3" s="4"/>
      <c r="K3" s="5"/>
      <c r="L3" s="5"/>
      <c r="M3" s="7" t="s">
        <v>0</v>
      </c>
    </row>
    <row r="4" spans="1:13" s="6" customFormat="1" ht="36.6" customHeight="1" x14ac:dyDescent="0.2">
      <c r="A4" s="154" t="s">
        <v>10</v>
      </c>
      <c r="B4" s="148" t="s">
        <v>33</v>
      </c>
      <c r="C4" s="157"/>
      <c r="D4" s="149"/>
      <c r="E4" s="150"/>
      <c r="F4" s="148" t="s">
        <v>37</v>
      </c>
      <c r="G4" s="149"/>
      <c r="H4" s="149"/>
      <c r="I4" s="150"/>
      <c r="J4" s="148" t="s">
        <v>38</v>
      </c>
      <c r="K4" s="149"/>
      <c r="L4" s="149"/>
      <c r="M4" s="150"/>
    </row>
    <row r="5" spans="1:13" s="8" customFormat="1" ht="18" customHeight="1" x14ac:dyDescent="0.25">
      <c r="A5" s="154"/>
      <c r="B5" s="155" t="s">
        <v>11</v>
      </c>
      <c r="C5" s="151" t="s">
        <v>347</v>
      </c>
      <c r="D5" s="152"/>
      <c r="E5" s="153"/>
      <c r="F5" s="155" t="s">
        <v>11</v>
      </c>
      <c r="G5" s="151" t="s">
        <v>347</v>
      </c>
      <c r="H5" s="152"/>
      <c r="I5" s="153"/>
      <c r="J5" s="155" t="s">
        <v>11</v>
      </c>
      <c r="K5" s="151" t="s">
        <v>347</v>
      </c>
      <c r="L5" s="152"/>
      <c r="M5" s="153"/>
    </row>
    <row r="6" spans="1:13" s="8" customFormat="1" ht="47.25" x14ac:dyDescent="0.25">
      <c r="A6" s="154"/>
      <c r="B6" s="156"/>
      <c r="C6" s="138" t="s">
        <v>348</v>
      </c>
      <c r="D6" s="138" t="s">
        <v>349</v>
      </c>
      <c r="E6" s="138" t="s">
        <v>350</v>
      </c>
      <c r="F6" s="156"/>
      <c r="G6" s="138" t="s">
        <v>348</v>
      </c>
      <c r="H6" s="138" t="s">
        <v>349</v>
      </c>
      <c r="I6" s="138" t="s">
        <v>350</v>
      </c>
      <c r="J6" s="156"/>
      <c r="K6" s="138" t="s">
        <v>348</v>
      </c>
      <c r="L6" s="138" t="s">
        <v>349</v>
      </c>
      <c r="M6" s="138" t="s">
        <v>350</v>
      </c>
    </row>
    <row r="7" spans="1:13" s="8" customFormat="1" ht="18.75" customHeight="1" x14ac:dyDescent="0.25">
      <c r="A7" s="9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8" customFormat="1" ht="18.75" customHeight="1" x14ac:dyDescent="0.25">
      <c r="A8" s="11" t="s">
        <v>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s="14" customFormat="1" ht="15.75" customHeight="1" x14ac:dyDescent="0.3">
      <c r="A9" s="145" t="s">
        <v>12</v>
      </c>
      <c r="B9" s="145"/>
      <c r="C9" s="145"/>
      <c r="D9" s="145"/>
      <c r="E9" s="145"/>
      <c r="F9" s="134"/>
      <c r="G9" s="134"/>
      <c r="H9" s="134"/>
      <c r="I9" s="134"/>
      <c r="J9" s="134"/>
      <c r="K9" s="134"/>
      <c r="L9" s="134"/>
      <c r="M9" s="135"/>
    </row>
    <row r="10" spans="1:13" s="8" customFormat="1" ht="18" x14ac:dyDescent="0.25">
      <c r="A10" s="15"/>
      <c r="B10" s="16"/>
      <c r="C10" s="16"/>
      <c r="D10" s="17"/>
      <c r="E10" s="17"/>
      <c r="F10" s="16"/>
      <c r="G10" s="17"/>
      <c r="H10" s="17"/>
      <c r="I10" s="17"/>
      <c r="J10" s="16"/>
      <c r="K10" s="17"/>
      <c r="L10" s="17"/>
      <c r="M10" s="17"/>
    </row>
    <row r="11" spans="1:13" s="8" customFormat="1" ht="18" x14ac:dyDescent="0.25">
      <c r="A11" s="15"/>
      <c r="B11" s="16"/>
      <c r="C11" s="16"/>
      <c r="D11" s="17"/>
      <c r="E11" s="17"/>
      <c r="F11" s="16"/>
      <c r="G11" s="17"/>
      <c r="H11" s="17"/>
      <c r="I11" s="17"/>
      <c r="J11" s="16"/>
      <c r="K11" s="17"/>
      <c r="L11" s="17"/>
      <c r="M11" s="17"/>
    </row>
    <row r="12" spans="1:13" s="8" customFormat="1" ht="18" x14ac:dyDescent="0.25">
      <c r="A12" s="15"/>
      <c r="B12" s="16"/>
      <c r="C12" s="16"/>
      <c r="D12" s="17"/>
      <c r="E12" s="17"/>
      <c r="F12" s="16"/>
      <c r="G12" s="17"/>
      <c r="H12" s="17"/>
      <c r="I12" s="17"/>
      <c r="J12" s="16"/>
      <c r="K12" s="17"/>
      <c r="L12" s="17"/>
      <c r="M12" s="17"/>
    </row>
    <row r="13" spans="1:13" s="8" customFormat="1" ht="18" x14ac:dyDescent="0.25">
      <c r="A13" s="15"/>
      <c r="B13" s="16"/>
      <c r="C13" s="16"/>
      <c r="D13" s="17"/>
      <c r="E13" s="17"/>
      <c r="F13" s="16"/>
      <c r="G13" s="17"/>
      <c r="H13" s="17"/>
      <c r="I13" s="17"/>
      <c r="J13" s="16"/>
      <c r="K13" s="17"/>
      <c r="L13" s="17"/>
      <c r="M13" s="17"/>
    </row>
    <row r="14" spans="1:13" s="8" customFormat="1" ht="18" x14ac:dyDescent="0.25">
      <c r="A14" s="18" t="s">
        <v>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8" customFormat="1" ht="18" x14ac:dyDescent="0.25">
      <c r="A15" s="146" t="s">
        <v>13</v>
      </c>
      <c r="B15" s="147"/>
      <c r="C15" s="147"/>
      <c r="D15" s="147"/>
      <c r="E15" s="147"/>
      <c r="F15" s="136"/>
      <c r="G15" s="136"/>
      <c r="H15" s="136"/>
      <c r="I15" s="136"/>
      <c r="J15" s="136"/>
      <c r="K15" s="136"/>
      <c r="L15" s="136"/>
      <c r="M15" s="137"/>
    </row>
    <row r="16" spans="1:13" s="8" customFormat="1" ht="18" x14ac:dyDescent="0.25">
      <c r="A16" s="15"/>
      <c r="B16" s="16"/>
      <c r="C16" s="16"/>
      <c r="D16" s="17"/>
      <c r="E16" s="17"/>
      <c r="F16" s="16"/>
      <c r="G16" s="17"/>
      <c r="H16" s="17"/>
      <c r="I16" s="17"/>
      <c r="J16" s="16"/>
      <c r="K16" s="17"/>
      <c r="L16" s="17"/>
      <c r="M16" s="17"/>
    </row>
    <row r="17" spans="1:13" s="8" customFormat="1" ht="18" x14ac:dyDescent="0.25">
      <c r="A17" s="15"/>
      <c r="B17" s="16"/>
      <c r="C17" s="16"/>
      <c r="D17" s="17"/>
      <c r="E17" s="17"/>
      <c r="F17" s="16"/>
      <c r="G17" s="17"/>
      <c r="H17" s="17"/>
      <c r="I17" s="17"/>
      <c r="J17" s="16"/>
      <c r="K17" s="17"/>
      <c r="L17" s="17"/>
      <c r="M17" s="17"/>
    </row>
    <row r="18" spans="1:13" s="8" customFormat="1" ht="18" x14ac:dyDescent="0.25">
      <c r="A18" s="18" t="s">
        <v>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14" customFormat="1" ht="18.75" x14ac:dyDescent="0.3">
      <c r="A19" s="146" t="s">
        <v>14</v>
      </c>
      <c r="B19" s="147"/>
      <c r="C19" s="147"/>
      <c r="D19" s="147"/>
      <c r="E19" s="147"/>
      <c r="F19" s="134"/>
      <c r="G19" s="134"/>
      <c r="H19" s="134"/>
      <c r="I19" s="134"/>
      <c r="J19" s="134"/>
      <c r="K19" s="134"/>
      <c r="L19" s="134"/>
      <c r="M19" s="135"/>
    </row>
    <row r="20" spans="1:13" s="19" customFormat="1" ht="18" x14ac:dyDescent="0.25">
      <c r="A20" s="15"/>
      <c r="B20" s="16"/>
      <c r="C20" s="16"/>
      <c r="D20" s="17"/>
      <c r="E20" s="17"/>
      <c r="F20" s="16"/>
      <c r="G20" s="17"/>
      <c r="H20" s="17"/>
      <c r="I20" s="17"/>
      <c r="J20" s="16"/>
      <c r="K20" s="17"/>
      <c r="L20" s="17"/>
      <c r="M20" s="17"/>
    </row>
    <row r="21" spans="1:13" s="19" customFormat="1" ht="18" x14ac:dyDescent="0.25">
      <c r="A21" s="15"/>
      <c r="B21" s="16"/>
      <c r="C21" s="16"/>
      <c r="D21" s="17"/>
      <c r="E21" s="17"/>
      <c r="F21" s="16"/>
      <c r="G21" s="17"/>
      <c r="H21" s="17"/>
      <c r="I21" s="17"/>
      <c r="J21" s="16"/>
      <c r="K21" s="17"/>
      <c r="L21" s="17"/>
      <c r="M21" s="17"/>
    </row>
    <row r="22" spans="1:13" s="19" customFormat="1" ht="18" x14ac:dyDescent="0.25">
      <c r="A22" s="15"/>
      <c r="B22" s="16"/>
      <c r="C22" s="16"/>
      <c r="D22" s="17"/>
      <c r="E22" s="17"/>
      <c r="F22" s="16"/>
      <c r="G22" s="17"/>
      <c r="H22" s="17"/>
      <c r="I22" s="17"/>
      <c r="J22" s="16"/>
      <c r="K22" s="17"/>
      <c r="L22" s="17"/>
      <c r="M22" s="17"/>
    </row>
    <row r="23" spans="1:13" s="8" customFormat="1" ht="18" x14ac:dyDescent="0.25">
      <c r="A23" s="18" t="s">
        <v>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s="14" customFormat="1" ht="18.75" x14ac:dyDescent="0.3">
      <c r="A24" s="146" t="s">
        <v>15</v>
      </c>
      <c r="B24" s="147"/>
      <c r="C24" s="147"/>
      <c r="D24" s="147"/>
      <c r="E24" s="147"/>
      <c r="F24" s="134"/>
      <c r="G24" s="134"/>
      <c r="H24" s="134"/>
      <c r="I24" s="134"/>
      <c r="J24" s="134"/>
      <c r="K24" s="134"/>
      <c r="L24" s="134"/>
      <c r="M24" s="135"/>
    </row>
    <row r="25" spans="1:13" s="21" customFormat="1" x14ac:dyDescent="0.2">
      <c r="A25" s="20"/>
      <c r="B25" s="16"/>
      <c r="C25" s="16"/>
      <c r="D25" s="17"/>
      <c r="E25" s="17"/>
      <c r="F25" s="16"/>
      <c r="G25" s="17"/>
      <c r="H25" s="17"/>
      <c r="I25" s="17"/>
      <c r="J25" s="16"/>
      <c r="K25" s="17"/>
      <c r="L25" s="17"/>
      <c r="M25" s="17"/>
    </row>
    <row r="26" spans="1:13" s="21" customFormat="1" x14ac:dyDescent="0.2">
      <c r="A26" s="20"/>
      <c r="B26" s="16"/>
      <c r="C26" s="16"/>
      <c r="D26" s="17"/>
      <c r="E26" s="17"/>
      <c r="F26" s="16"/>
      <c r="G26" s="17"/>
      <c r="H26" s="17"/>
      <c r="I26" s="17"/>
      <c r="J26" s="16"/>
      <c r="K26" s="17"/>
      <c r="L26" s="17"/>
      <c r="M26" s="17"/>
    </row>
    <row r="27" spans="1:13" s="21" customFormat="1" x14ac:dyDescent="0.2">
      <c r="A27" s="20"/>
      <c r="B27" s="16"/>
      <c r="C27" s="16"/>
      <c r="D27" s="17"/>
      <c r="E27" s="17"/>
      <c r="F27" s="16"/>
      <c r="G27" s="17"/>
      <c r="H27" s="17"/>
      <c r="I27" s="17"/>
      <c r="J27" s="16"/>
      <c r="K27" s="17"/>
      <c r="L27" s="17"/>
      <c r="M27" s="17"/>
    </row>
    <row r="28" spans="1:13" s="21" customFormat="1" x14ac:dyDescent="0.2">
      <c r="A28" s="20"/>
      <c r="B28" s="16"/>
      <c r="C28" s="16"/>
      <c r="D28" s="17"/>
      <c r="E28" s="17"/>
      <c r="F28" s="16"/>
      <c r="G28" s="17"/>
      <c r="H28" s="17"/>
      <c r="I28" s="17"/>
      <c r="J28" s="16"/>
      <c r="K28" s="17"/>
      <c r="L28" s="17"/>
      <c r="M28" s="17"/>
    </row>
    <row r="29" spans="1:13" s="21" customFormat="1" x14ac:dyDescent="0.2">
      <c r="A29" s="20"/>
      <c r="B29" s="16"/>
      <c r="C29" s="16"/>
      <c r="D29" s="17"/>
      <c r="E29" s="17"/>
      <c r="F29" s="16"/>
      <c r="G29" s="17"/>
      <c r="H29" s="17"/>
      <c r="I29" s="17"/>
      <c r="J29" s="16"/>
      <c r="K29" s="17"/>
      <c r="L29" s="17"/>
      <c r="M29" s="17"/>
    </row>
    <row r="30" spans="1:13" s="21" customFormat="1" x14ac:dyDescent="0.2">
      <c r="A30" s="20"/>
      <c r="B30" s="16"/>
      <c r="C30" s="16"/>
      <c r="D30" s="17"/>
      <c r="E30" s="17"/>
      <c r="F30" s="16"/>
      <c r="G30" s="17"/>
      <c r="H30" s="17"/>
      <c r="I30" s="17"/>
      <c r="J30" s="16"/>
      <c r="K30" s="17"/>
      <c r="L30" s="17"/>
      <c r="M30" s="17"/>
    </row>
    <row r="31" spans="1:13" s="21" customFormat="1" x14ac:dyDescent="0.2">
      <c r="A31" s="20"/>
      <c r="B31" s="16"/>
      <c r="C31" s="16"/>
      <c r="D31" s="17"/>
      <c r="E31" s="17"/>
      <c r="F31" s="16"/>
      <c r="G31" s="17"/>
      <c r="H31" s="17"/>
      <c r="I31" s="17"/>
      <c r="J31" s="16"/>
      <c r="K31" s="17"/>
      <c r="L31" s="17"/>
      <c r="M31" s="17"/>
    </row>
    <row r="32" spans="1:13" s="21" customFormat="1" x14ac:dyDescent="0.2">
      <c r="A32" s="20"/>
      <c r="B32" s="16"/>
      <c r="C32" s="16"/>
      <c r="D32" s="17"/>
      <c r="E32" s="17"/>
      <c r="F32" s="16"/>
      <c r="G32" s="17"/>
      <c r="H32" s="17"/>
      <c r="I32" s="17"/>
      <c r="J32" s="16"/>
      <c r="K32" s="17"/>
      <c r="L32" s="17"/>
      <c r="M32" s="17"/>
    </row>
    <row r="33" spans="1:13" s="21" customFormat="1" x14ac:dyDescent="0.2">
      <c r="A33" s="20"/>
      <c r="B33" s="16"/>
      <c r="C33" s="16"/>
      <c r="D33" s="17"/>
      <c r="E33" s="17"/>
      <c r="F33" s="16"/>
      <c r="G33" s="17"/>
      <c r="H33" s="17"/>
      <c r="I33" s="17"/>
      <c r="J33" s="16"/>
      <c r="K33" s="17"/>
      <c r="L33" s="17"/>
      <c r="M33" s="17"/>
    </row>
    <row r="34" spans="1:13" s="21" customFormat="1" ht="18.75" customHeight="1" x14ac:dyDescent="0.2">
      <c r="A34" s="18" t="s">
        <v>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6" spans="1:13" x14ac:dyDescent="0.25">
      <c r="A36" s="117" t="s">
        <v>31</v>
      </c>
      <c r="B36" s="3"/>
      <c r="C36" s="3"/>
      <c r="F36" s="3"/>
      <c r="J36" s="3"/>
    </row>
  </sheetData>
  <mergeCells count="16"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9:E9"/>
    <mergeCell ref="A15:E15"/>
    <mergeCell ref="A19:E19"/>
    <mergeCell ref="A24:E24"/>
    <mergeCell ref="F4:I4"/>
    <mergeCell ref="G5:I5"/>
    <mergeCell ref="A4:A6"/>
  </mergeCells>
  <pageMargins left="0" right="0" top="1.1811023622047245" bottom="0" header="0" footer="0"/>
  <pageSetup paperSize="9" scale="63" firstPageNumber="17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view="pageLayout" zoomScaleNormal="100" workbookViewId="0">
      <selection activeCell="D2" sqref="D2"/>
    </sheetView>
  </sheetViews>
  <sheetFormatPr defaultRowHeight="15.75" x14ac:dyDescent="0.25"/>
  <cols>
    <col min="1" max="1" width="60.28515625" style="22" customWidth="1"/>
    <col min="2" max="2" width="16.28515625" style="3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 x14ac:dyDescent="0.25">
      <c r="D1" s="140" t="s">
        <v>358</v>
      </c>
      <c r="E1" s="140"/>
      <c r="F1" s="140"/>
    </row>
    <row r="2" spans="1:6" x14ac:dyDescent="0.25">
      <c r="D2" s="87"/>
      <c r="E2" s="87"/>
      <c r="F2" s="87"/>
    </row>
    <row r="3" spans="1:6" ht="55.15" customHeight="1" x14ac:dyDescent="0.2">
      <c r="A3" s="159" t="s">
        <v>332</v>
      </c>
      <c r="B3" s="159"/>
      <c r="C3" s="159"/>
      <c r="D3" s="159"/>
      <c r="E3" s="159"/>
      <c r="F3" s="159"/>
    </row>
    <row r="4" spans="1:6" ht="12" customHeight="1" x14ac:dyDescent="0.2">
      <c r="A4" s="27"/>
      <c r="B4" s="49"/>
      <c r="C4" s="27"/>
    </row>
    <row r="5" spans="1:6" s="6" customFormat="1" x14ac:dyDescent="0.25">
      <c r="A5" s="23"/>
      <c r="B5" s="5"/>
      <c r="D5" s="28"/>
      <c r="E5" s="28"/>
      <c r="F5" s="123" t="s">
        <v>8</v>
      </c>
    </row>
    <row r="6" spans="1:6" s="24" customFormat="1" ht="68.45" customHeight="1" x14ac:dyDescent="0.2">
      <c r="A6" s="118" t="s">
        <v>10</v>
      </c>
      <c r="B6" s="118" t="s">
        <v>30</v>
      </c>
      <c r="C6" s="120" t="s">
        <v>36</v>
      </c>
      <c r="D6" s="119" t="s">
        <v>33</v>
      </c>
      <c r="E6" s="119" t="s">
        <v>37</v>
      </c>
      <c r="F6" s="119" t="s">
        <v>38</v>
      </c>
    </row>
    <row r="7" spans="1:6" s="43" customFormat="1" ht="18.600000000000001" customHeight="1" x14ac:dyDescent="0.2">
      <c r="A7" s="42">
        <v>1</v>
      </c>
      <c r="B7" s="42">
        <v>2</v>
      </c>
      <c r="C7" s="42">
        <v>3</v>
      </c>
      <c r="D7" s="47">
        <v>4</v>
      </c>
      <c r="E7" s="47">
        <v>5</v>
      </c>
      <c r="F7" s="47">
        <v>6</v>
      </c>
    </row>
    <row r="8" spans="1:6" s="8" customFormat="1" ht="18.75" x14ac:dyDescent="0.25">
      <c r="A8" s="29" t="s">
        <v>12</v>
      </c>
      <c r="B8" s="12"/>
      <c r="C8" s="13"/>
      <c r="D8" s="13"/>
      <c r="E8" s="13"/>
      <c r="F8" s="13"/>
    </row>
    <row r="9" spans="1:6" s="8" customFormat="1" ht="18.75" x14ac:dyDescent="0.25">
      <c r="A9" s="29" t="s">
        <v>338</v>
      </c>
      <c r="B9" s="12"/>
      <c r="C9" s="13"/>
      <c r="D9" s="13"/>
      <c r="E9" s="13"/>
      <c r="F9" s="13"/>
    </row>
    <row r="10" spans="1:6" s="8" customFormat="1" ht="18.75" x14ac:dyDescent="0.25">
      <c r="A10" s="29" t="s">
        <v>338</v>
      </c>
      <c r="B10" s="12"/>
      <c r="C10" s="13"/>
      <c r="D10" s="13"/>
      <c r="E10" s="13"/>
      <c r="F10" s="13"/>
    </row>
    <row r="11" spans="1:6" x14ac:dyDescent="0.2">
      <c r="A11" s="29" t="s">
        <v>13</v>
      </c>
      <c r="B11" s="26"/>
      <c r="C11" s="26"/>
      <c r="D11" s="46"/>
      <c r="E11" s="50"/>
      <c r="F11" s="50"/>
    </row>
    <row r="12" spans="1:6" x14ac:dyDescent="0.2">
      <c r="A12" s="29" t="s">
        <v>338</v>
      </c>
      <c r="B12" s="26"/>
      <c r="C12" s="26"/>
      <c r="D12" s="50"/>
      <c r="E12" s="50"/>
      <c r="F12" s="50"/>
    </row>
    <row r="13" spans="1:6" x14ac:dyDescent="0.2">
      <c r="A13" s="29" t="s">
        <v>338</v>
      </c>
      <c r="B13" s="26"/>
      <c r="C13" s="26"/>
      <c r="D13" s="46"/>
      <c r="E13" s="50"/>
      <c r="F13" s="50"/>
    </row>
    <row r="14" spans="1:6" x14ac:dyDescent="0.2">
      <c r="A14" s="29" t="s">
        <v>14</v>
      </c>
      <c r="B14" s="26"/>
      <c r="C14" s="26"/>
      <c r="D14" s="46"/>
      <c r="E14" s="50"/>
      <c r="F14" s="50"/>
    </row>
    <row r="15" spans="1:6" x14ac:dyDescent="0.2">
      <c r="A15" s="29" t="s">
        <v>338</v>
      </c>
      <c r="B15" s="26"/>
      <c r="C15" s="26"/>
      <c r="D15" s="50"/>
      <c r="E15" s="50"/>
      <c r="F15" s="50"/>
    </row>
    <row r="16" spans="1:6" x14ac:dyDescent="0.2">
      <c r="A16" s="29" t="s">
        <v>338</v>
      </c>
      <c r="B16" s="26"/>
      <c r="C16" s="26"/>
      <c r="D16" s="46"/>
      <c r="E16" s="50"/>
      <c r="F16" s="50"/>
    </row>
    <row r="17" spans="1:6" x14ac:dyDescent="0.25">
      <c r="A17" s="29" t="s">
        <v>15</v>
      </c>
      <c r="B17" s="30"/>
      <c r="C17" s="46"/>
      <c r="D17" s="46"/>
      <c r="E17" s="50"/>
      <c r="F17" s="50"/>
    </row>
    <row r="18" spans="1:6" x14ac:dyDescent="0.25">
      <c r="A18" s="29" t="s">
        <v>338</v>
      </c>
      <c r="B18" s="30"/>
      <c r="C18" s="50"/>
      <c r="D18" s="50"/>
      <c r="E18" s="50"/>
      <c r="F18" s="50"/>
    </row>
    <row r="19" spans="1:6" x14ac:dyDescent="0.2">
      <c r="A19" s="29" t="s">
        <v>338</v>
      </c>
      <c r="B19" s="26"/>
      <c r="C19" s="26"/>
      <c r="D19" s="46"/>
      <c r="E19" s="50"/>
      <c r="F19" s="50"/>
    </row>
    <row r="20" spans="1:6" s="8" customFormat="1" ht="18.75" customHeight="1" x14ac:dyDescent="0.25">
      <c r="A20" s="25" t="s">
        <v>7</v>
      </c>
      <c r="B20" s="10"/>
      <c r="C20" s="10"/>
      <c r="D20" s="13"/>
      <c r="E20" s="13"/>
      <c r="F20" s="13"/>
    </row>
    <row r="21" spans="1:6" ht="36.6" customHeight="1" x14ac:dyDescent="0.2">
      <c r="A21" s="160" t="s">
        <v>305</v>
      </c>
      <c r="B21" s="160"/>
      <c r="C21" s="160"/>
      <c r="D21" s="160"/>
      <c r="E21" s="160"/>
      <c r="F21" s="160"/>
    </row>
    <row r="23" spans="1:6" x14ac:dyDescent="0.25">
      <c r="A23" s="48" t="s">
        <v>31</v>
      </c>
    </row>
  </sheetData>
  <mergeCells count="3">
    <mergeCell ref="D1:F1"/>
    <mergeCell ref="A3:F3"/>
    <mergeCell ref="A21:F21"/>
  </mergeCells>
  <printOptions horizontalCentered="1"/>
  <pageMargins left="0.19685039370078741" right="0" top="0.65625" bottom="0" header="0" footer="0"/>
  <pageSetup paperSize="9" firstPageNumber="18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4"/>
  <sheetViews>
    <sheetView tabSelected="1" view="pageLayout" zoomScaleNormal="100" workbookViewId="0">
      <selection activeCell="F7" sqref="F7"/>
    </sheetView>
  </sheetViews>
  <sheetFormatPr defaultColWidth="9.140625" defaultRowHeight="15" x14ac:dyDescent="0.25"/>
  <cols>
    <col min="1" max="1" width="7.7109375" style="52" customWidth="1"/>
    <col min="2" max="2" width="73" style="53" customWidth="1"/>
    <col min="3" max="3" width="15" style="53" customWidth="1"/>
    <col min="4" max="4" width="14.140625" style="53" customWidth="1"/>
    <col min="5" max="7" width="12.42578125" style="53" customWidth="1"/>
    <col min="8" max="8" width="22" style="53" customWidth="1"/>
    <col min="9" max="16384" width="9.140625" style="53"/>
  </cols>
  <sheetData>
    <row r="1" spans="1:8" ht="77.25" customHeight="1" x14ac:dyDescent="0.25">
      <c r="E1" s="161" t="s">
        <v>357</v>
      </c>
      <c r="F1" s="161"/>
      <c r="G1" s="161"/>
      <c r="H1" s="161"/>
    </row>
    <row r="2" spans="1:8" ht="22.5" customHeight="1" x14ac:dyDescent="0.25">
      <c r="A2" s="166" t="s">
        <v>39</v>
      </c>
      <c r="B2" s="166"/>
      <c r="C2" s="166"/>
      <c r="D2" s="166"/>
      <c r="E2" s="166"/>
      <c r="F2" s="166"/>
      <c r="G2" s="166"/>
      <c r="H2" s="166"/>
    </row>
    <row r="3" spans="1:8" ht="16.5" customHeight="1" x14ac:dyDescent="0.25">
      <c r="A3" s="167" t="s">
        <v>40</v>
      </c>
      <c r="B3" s="167"/>
      <c r="C3" s="167"/>
      <c r="D3" s="167"/>
      <c r="E3" s="167"/>
      <c r="F3" s="167"/>
      <c r="G3" s="167"/>
      <c r="H3" s="167"/>
    </row>
    <row r="4" spans="1:8" ht="7.5" customHeight="1" x14ac:dyDescent="0.25">
      <c r="A4" s="54"/>
      <c r="B4" s="54"/>
      <c r="C4" s="54"/>
      <c r="D4" s="54"/>
      <c r="E4" s="54"/>
      <c r="F4" s="54"/>
      <c r="G4" s="54"/>
      <c r="H4" s="54"/>
    </row>
    <row r="5" spans="1:8" x14ac:dyDescent="0.25">
      <c r="A5" s="168" t="s">
        <v>41</v>
      </c>
      <c r="B5" s="168"/>
      <c r="C5" s="168"/>
      <c r="D5" s="54"/>
      <c r="E5" s="54"/>
      <c r="F5" s="54"/>
      <c r="G5" s="54"/>
      <c r="H5" s="54"/>
    </row>
    <row r="6" spans="1:8" x14ac:dyDescent="0.25">
      <c r="A6" s="53"/>
      <c r="H6" s="55" t="s">
        <v>8</v>
      </c>
    </row>
    <row r="7" spans="1:8" s="58" customFormat="1" ht="180" x14ac:dyDescent="0.2">
      <c r="A7" s="56" t="s">
        <v>3</v>
      </c>
      <c r="B7" s="56" t="s">
        <v>2</v>
      </c>
      <c r="C7" s="51" t="s">
        <v>42</v>
      </c>
      <c r="D7" s="57" t="s">
        <v>43</v>
      </c>
      <c r="E7" s="57" t="s">
        <v>33</v>
      </c>
      <c r="F7" s="57" t="s">
        <v>34</v>
      </c>
      <c r="G7" s="57" t="s">
        <v>35</v>
      </c>
      <c r="H7" s="122" t="s">
        <v>330</v>
      </c>
    </row>
    <row r="8" spans="1:8" s="52" customFormat="1" x14ac:dyDescent="0.2">
      <c r="A8" s="59">
        <v>1</v>
      </c>
      <c r="B8" s="59">
        <v>2</v>
      </c>
      <c r="C8" s="60">
        <v>3</v>
      </c>
      <c r="D8" s="60">
        <v>4</v>
      </c>
      <c r="E8" s="60">
        <v>5</v>
      </c>
      <c r="F8" s="60">
        <v>6</v>
      </c>
      <c r="G8" s="60">
        <v>7</v>
      </c>
      <c r="H8" s="59">
        <v>8</v>
      </c>
    </row>
    <row r="9" spans="1:8" s="58" customFormat="1" ht="36.75" customHeight="1" x14ac:dyDescent="0.2">
      <c r="A9" s="169" t="s">
        <v>303</v>
      </c>
      <c r="B9" s="170"/>
      <c r="C9" s="61" t="s">
        <v>44</v>
      </c>
      <c r="D9" s="62"/>
      <c r="E9" s="62"/>
      <c r="F9" s="62"/>
      <c r="G9" s="62"/>
      <c r="H9" s="63" t="s">
        <v>44</v>
      </c>
    </row>
    <row r="10" spans="1:8" s="66" customFormat="1" ht="51.6" customHeight="1" x14ac:dyDescent="0.2">
      <c r="A10" s="171" t="s">
        <v>326</v>
      </c>
      <c r="B10" s="172"/>
      <c r="C10" s="64"/>
      <c r="D10" s="64"/>
      <c r="E10" s="64"/>
      <c r="F10" s="64"/>
      <c r="G10" s="64"/>
      <c r="H10" s="65" t="s">
        <v>44</v>
      </c>
    </row>
    <row r="11" spans="1:8" s="66" customFormat="1" ht="15" customHeight="1" x14ac:dyDescent="0.2">
      <c r="A11" s="173" t="s">
        <v>20</v>
      </c>
      <c r="B11" s="174"/>
      <c r="C11" s="67"/>
      <c r="D11" s="67"/>
      <c r="E11" s="67"/>
      <c r="F11" s="67"/>
      <c r="G11" s="67"/>
      <c r="H11" s="68"/>
    </row>
    <row r="12" spans="1:8" s="66" customFormat="1" x14ac:dyDescent="0.2">
      <c r="A12" s="175" t="s">
        <v>333</v>
      </c>
      <c r="B12" s="176"/>
      <c r="C12" s="64"/>
      <c r="D12" s="64"/>
      <c r="E12" s="64"/>
      <c r="F12" s="64"/>
      <c r="G12" s="64"/>
      <c r="H12" s="68" t="s">
        <v>44</v>
      </c>
    </row>
    <row r="13" spans="1:8" s="66" customFormat="1" ht="56.45" customHeight="1" x14ac:dyDescent="0.2">
      <c r="A13" s="171" t="s">
        <v>327</v>
      </c>
      <c r="B13" s="172"/>
      <c r="C13" s="67">
        <f>C15+C16+C24+C33</f>
        <v>0</v>
      </c>
      <c r="D13" s="67">
        <f>D15+D16+D24+D33</f>
        <v>0</v>
      </c>
      <c r="E13" s="67">
        <f t="shared" ref="E13:G13" si="0">E15+E16+E24+E33</f>
        <v>0</v>
      </c>
      <c r="F13" s="67">
        <f t="shared" si="0"/>
        <v>0</v>
      </c>
      <c r="G13" s="67">
        <f t="shared" si="0"/>
        <v>0</v>
      </c>
      <c r="H13" s="65" t="s">
        <v>44</v>
      </c>
    </row>
    <row r="14" spans="1:8" s="66" customFormat="1" ht="15" customHeight="1" x14ac:dyDescent="0.2">
      <c r="A14" s="177" t="s">
        <v>26</v>
      </c>
      <c r="B14" s="178"/>
      <c r="C14" s="67"/>
      <c r="D14" s="67"/>
      <c r="E14" s="67"/>
      <c r="F14" s="67"/>
      <c r="G14" s="67"/>
      <c r="H14" s="65"/>
    </row>
    <row r="15" spans="1:8" s="66" customFormat="1" ht="33.75" customHeight="1" x14ac:dyDescent="0.2">
      <c r="A15" s="69">
        <v>1</v>
      </c>
      <c r="B15" s="70" t="s">
        <v>45</v>
      </c>
      <c r="C15" s="64"/>
      <c r="D15" s="64"/>
      <c r="E15" s="64"/>
      <c r="F15" s="64"/>
      <c r="G15" s="64"/>
      <c r="H15" s="65" t="s">
        <v>44</v>
      </c>
    </row>
    <row r="16" spans="1:8" s="66" customFormat="1" ht="14.25" x14ac:dyDescent="0.2">
      <c r="A16" s="69">
        <v>2</v>
      </c>
      <c r="B16" s="70" t="s">
        <v>46</v>
      </c>
      <c r="C16" s="67">
        <f>C18+C19+C20</f>
        <v>0</v>
      </c>
      <c r="D16" s="67">
        <f>D18+D19+D20</f>
        <v>0</v>
      </c>
      <c r="E16" s="67">
        <f t="shared" ref="E16:G16" si="1">E18+E19+E20</f>
        <v>0</v>
      </c>
      <c r="F16" s="67">
        <f t="shared" si="1"/>
        <v>0</v>
      </c>
      <c r="G16" s="67">
        <f t="shared" si="1"/>
        <v>0</v>
      </c>
      <c r="H16" s="65" t="s">
        <v>44</v>
      </c>
    </row>
    <row r="17" spans="1:8" x14ac:dyDescent="0.25">
      <c r="A17" s="71"/>
      <c r="B17" s="115" t="s">
        <v>9</v>
      </c>
      <c r="C17" s="72"/>
      <c r="D17" s="72"/>
      <c r="E17" s="72"/>
      <c r="F17" s="72"/>
      <c r="G17" s="72"/>
      <c r="H17" s="68" t="s">
        <v>44</v>
      </c>
    </row>
    <row r="18" spans="1:8" x14ac:dyDescent="0.25">
      <c r="A18" s="71" t="s">
        <v>21</v>
      </c>
      <c r="B18" s="73" t="s">
        <v>47</v>
      </c>
      <c r="C18" s="74"/>
      <c r="D18" s="74"/>
      <c r="E18" s="74"/>
      <c r="F18" s="74"/>
      <c r="G18" s="74"/>
      <c r="H18" s="68" t="s">
        <v>44</v>
      </c>
    </row>
    <row r="19" spans="1:8" x14ac:dyDescent="0.25">
      <c r="A19" s="71" t="s">
        <v>22</v>
      </c>
      <c r="B19" s="75" t="s">
        <v>48</v>
      </c>
      <c r="C19" s="74"/>
      <c r="D19" s="74"/>
      <c r="E19" s="74"/>
      <c r="F19" s="74"/>
      <c r="G19" s="74"/>
      <c r="H19" s="68" t="s">
        <v>44</v>
      </c>
    </row>
    <row r="20" spans="1:8" ht="30" x14ac:dyDescent="0.25">
      <c r="A20" s="71" t="s">
        <v>23</v>
      </c>
      <c r="B20" s="75" t="s">
        <v>49</v>
      </c>
      <c r="C20" s="74"/>
      <c r="D20" s="74"/>
      <c r="E20" s="74"/>
      <c r="F20" s="74"/>
      <c r="G20" s="74"/>
      <c r="H20" s="68" t="s">
        <v>44</v>
      </c>
    </row>
    <row r="21" spans="1:8" x14ac:dyDescent="0.25">
      <c r="A21" s="179" t="s">
        <v>20</v>
      </c>
      <c r="B21" s="180"/>
      <c r="C21" s="74"/>
      <c r="D21" s="74"/>
      <c r="E21" s="74"/>
      <c r="F21" s="74"/>
      <c r="G21" s="74"/>
      <c r="H21" s="68"/>
    </row>
    <row r="22" spans="1:8" ht="30" x14ac:dyDescent="0.25">
      <c r="A22" s="71" t="s">
        <v>24</v>
      </c>
      <c r="B22" s="75" t="s">
        <v>302</v>
      </c>
      <c r="C22" s="76" t="s">
        <v>44</v>
      </c>
      <c r="D22" s="74"/>
      <c r="E22" s="74"/>
      <c r="F22" s="74"/>
      <c r="G22" s="74"/>
      <c r="H22" s="77" t="s">
        <v>44</v>
      </c>
    </row>
    <row r="23" spans="1:8" ht="60" x14ac:dyDescent="0.25">
      <c r="A23" s="71" t="s">
        <v>50</v>
      </c>
      <c r="B23" s="75" t="s">
        <v>51</v>
      </c>
      <c r="C23" s="76" t="s">
        <v>44</v>
      </c>
      <c r="D23" s="74"/>
      <c r="E23" s="74"/>
      <c r="F23" s="74"/>
      <c r="G23" s="74"/>
      <c r="H23" s="77" t="s">
        <v>44</v>
      </c>
    </row>
    <row r="24" spans="1:8" s="66" customFormat="1" ht="14.25" x14ac:dyDescent="0.2">
      <c r="A24" s="69">
        <v>3</v>
      </c>
      <c r="B24" s="70" t="s">
        <v>52</v>
      </c>
      <c r="C24" s="67">
        <f>C26+C28+C29+C30+C31+C32</f>
        <v>0</v>
      </c>
      <c r="D24" s="67">
        <f t="shared" ref="D24" si="2">D26+D28+D29+D30+D31+D32</f>
        <v>0</v>
      </c>
      <c r="E24" s="67">
        <f t="shared" ref="E24:G24" si="3">E26+E28+E29+E30+E31+E32</f>
        <v>0</v>
      </c>
      <c r="F24" s="67">
        <f t="shared" si="3"/>
        <v>0</v>
      </c>
      <c r="G24" s="67">
        <f t="shared" si="3"/>
        <v>0</v>
      </c>
      <c r="H24" s="65" t="s">
        <v>44</v>
      </c>
    </row>
    <row r="25" spans="1:8" x14ac:dyDescent="0.25">
      <c r="A25" s="162" t="s">
        <v>26</v>
      </c>
      <c r="B25" s="163"/>
      <c r="C25" s="72"/>
      <c r="D25" s="72"/>
      <c r="E25" s="72"/>
      <c r="F25" s="72"/>
      <c r="G25" s="72"/>
      <c r="H25" s="68"/>
    </row>
    <row r="26" spans="1:8" x14ac:dyDescent="0.25">
      <c r="A26" s="71" t="s">
        <v>53</v>
      </c>
      <c r="B26" s="73" t="s">
        <v>54</v>
      </c>
      <c r="C26" s="74"/>
      <c r="D26" s="74"/>
      <c r="E26" s="74"/>
      <c r="F26" s="74"/>
      <c r="G26" s="74"/>
      <c r="H26" s="68" t="s">
        <v>44</v>
      </c>
    </row>
    <row r="27" spans="1:8" x14ac:dyDescent="0.25">
      <c r="A27" s="71" t="s">
        <v>55</v>
      </c>
      <c r="B27" s="121" t="s">
        <v>328</v>
      </c>
      <c r="C27" s="74"/>
      <c r="D27" s="74"/>
      <c r="E27" s="74"/>
      <c r="F27" s="74"/>
      <c r="G27" s="74"/>
      <c r="H27" s="68"/>
    </row>
    <row r="28" spans="1:8" ht="60" x14ac:dyDescent="0.25">
      <c r="A28" s="71" t="s">
        <v>57</v>
      </c>
      <c r="B28" s="75" t="s">
        <v>56</v>
      </c>
      <c r="C28" s="74"/>
      <c r="D28" s="74"/>
      <c r="E28" s="74"/>
      <c r="F28" s="74"/>
      <c r="G28" s="74"/>
      <c r="H28" s="68" t="s">
        <v>44</v>
      </c>
    </row>
    <row r="29" spans="1:8" ht="45" x14ac:dyDescent="0.25">
      <c r="A29" s="71" t="s">
        <v>59</v>
      </c>
      <c r="B29" s="75" t="s">
        <v>58</v>
      </c>
      <c r="C29" s="74"/>
      <c r="D29" s="74"/>
      <c r="E29" s="74"/>
      <c r="F29" s="74"/>
      <c r="G29" s="74"/>
      <c r="H29" s="68" t="s">
        <v>44</v>
      </c>
    </row>
    <row r="30" spans="1:8" ht="45" x14ac:dyDescent="0.25">
      <c r="A30" s="71" t="s">
        <v>61</v>
      </c>
      <c r="B30" s="75" t="s">
        <v>60</v>
      </c>
      <c r="C30" s="74"/>
      <c r="D30" s="74"/>
      <c r="E30" s="74"/>
      <c r="F30" s="74"/>
      <c r="G30" s="74"/>
      <c r="H30" s="68" t="s">
        <v>44</v>
      </c>
    </row>
    <row r="31" spans="1:8" ht="60" x14ac:dyDescent="0.25">
      <c r="A31" s="71" t="s">
        <v>63</v>
      </c>
      <c r="B31" s="75" t="s">
        <v>62</v>
      </c>
      <c r="C31" s="74"/>
      <c r="D31" s="74"/>
      <c r="E31" s="74"/>
      <c r="F31" s="74"/>
      <c r="G31" s="74"/>
      <c r="H31" s="68" t="s">
        <v>44</v>
      </c>
    </row>
    <row r="32" spans="1:8" ht="45" x14ac:dyDescent="0.25">
      <c r="A32" s="71" t="s">
        <v>329</v>
      </c>
      <c r="B32" s="75" t="s">
        <v>64</v>
      </c>
      <c r="C32" s="74"/>
      <c r="D32" s="74"/>
      <c r="E32" s="74"/>
      <c r="F32" s="74"/>
      <c r="G32" s="74"/>
      <c r="H32" s="68" t="s">
        <v>44</v>
      </c>
    </row>
    <row r="33" spans="1:8" ht="28.5" x14ac:dyDescent="0.25">
      <c r="A33" s="69">
        <v>4</v>
      </c>
      <c r="B33" s="70" t="s">
        <v>65</v>
      </c>
      <c r="C33" s="67">
        <f>C35+C36+C37+C38+C39+C40+C41+C42+C43+C44+C45</f>
        <v>0</v>
      </c>
      <c r="D33" s="67">
        <f t="shared" ref="D33" si="4">D35+D36+D37+D38+D39+D40+D41+D42+D43+D44+D45</f>
        <v>0</v>
      </c>
      <c r="E33" s="67">
        <f t="shared" ref="E33:G33" si="5">E35+E36+E37+E38+E39+E40+E41+E42+E43+E44+E45</f>
        <v>0</v>
      </c>
      <c r="F33" s="67">
        <f t="shared" si="5"/>
        <v>0</v>
      </c>
      <c r="G33" s="67">
        <f t="shared" si="5"/>
        <v>0</v>
      </c>
      <c r="H33" s="65" t="s">
        <v>44</v>
      </c>
    </row>
    <row r="34" spans="1:8" x14ac:dyDescent="0.25">
      <c r="A34" s="162" t="s">
        <v>9</v>
      </c>
      <c r="B34" s="163"/>
      <c r="C34" s="72"/>
      <c r="D34" s="72"/>
      <c r="E34" s="72"/>
      <c r="F34" s="72"/>
      <c r="G34" s="72"/>
      <c r="H34" s="68"/>
    </row>
    <row r="35" spans="1:8" x14ac:dyDescent="0.25">
      <c r="A35" s="71" t="s">
        <v>66</v>
      </c>
      <c r="B35" s="73" t="s">
        <v>67</v>
      </c>
      <c r="C35" s="74"/>
      <c r="D35" s="74"/>
      <c r="E35" s="74"/>
      <c r="F35" s="74"/>
      <c r="G35" s="74"/>
      <c r="H35" s="78"/>
    </row>
    <row r="36" spans="1:8" x14ac:dyDescent="0.25">
      <c r="A36" s="71" t="s">
        <v>68</v>
      </c>
      <c r="B36" s="75" t="s">
        <v>69</v>
      </c>
      <c r="C36" s="74"/>
      <c r="D36" s="74"/>
      <c r="E36" s="74"/>
      <c r="F36" s="74"/>
      <c r="G36" s="74"/>
      <c r="H36" s="78"/>
    </row>
    <row r="37" spans="1:8" x14ac:dyDescent="0.25">
      <c r="A37" s="71" t="s">
        <v>70</v>
      </c>
      <c r="B37" s="79" t="s">
        <v>71</v>
      </c>
      <c r="C37" s="74"/>
      <c r="D37" s="74"/>
      <c r="E37" s="74"/>
      <c r="F37" s="74"/>
      <c r="G37" s="74"/>
      <c r="H37" s="78"/>
    </row>
    <row r="38" spans="1:8" ht="30" x14ac:dyDescent="0.25">
      <c r="A38" s="71" t="s">
        <v>72</v>
      </c>
      <c r="B38" s="80" t="s">
        <v>73</v>
      </c>
      <c r="C38" s="74"/>
      <c r="D38" s="74"/>
      <c r="E38" s="74"/>
      <c r="F38" s="74"/>
      <c r="G38" s="74"/>
      <c r="H38" s="78"/>
    </row>
    <row r="39" spans="1:8" x14ac:dyDescent="0.25">
      <c r="A39" s="71" t="s">
        <v>74</v>
      </c>
      <c r="B39" s="73" t="s">
        <v>75</v>
      </c>
      <c r="C39" s="74"/>
      <c r="D39" s="74"/>
      <c r="E39" s="74"/>
      <c r="F39" s="74"/>
      <c r="G39" s="74"/>
      <c r="H39" s="78"/>
    </row>
    <row r="40" spans="1:8" x14ac:dyDescent="0.25">
      <c r="A40" s="71" t="s">
        <v>76</v>
      </c>
      <c r="B40" s="73" t="s">
        <v>77</v>
      </c>
      <c r="C40" s="74"/>
      <c r="D40" s="74"/>
      <c r="E40" s="74"/>
      <c r="F40" s="74"/>
      <c r="G40" s="74"/>
      <c r="H40" s="78"/>
    </row>
    <row r="41" spans="1:8" x14ac:dyDescent="0.25">
      <c r="A41" s="71" t="s">
        <v>78</v>
      </c>
      <c r="B41" s="79" t="s">
        <v>79</v>
      </c>
      <c r="C41" s="74"/>
      <c r="D41" s="74"/>
      <c r="E41" s="74"/>
      <c r="F41" s="74"/>
      <c r="G41" s="74"/>
      <c r="H41" s="78"/>
    </row>
    <row r="42" spans="1:8" x14ac:dyDescent="0.25">
      <c r="A42" s="71" t="s">
        <v>80</v>
      </c>
      <c r="B42" s="80" t="s">
        <v>81</v>
      </c>
      <c r="C42" s="74"/>
      <c r="D42" s="74"/>
      <c r="E42" s="74"/>
      <c r="F42" s="74"/>
      <c r="G42" s="74"/>
      <c r="H42" s="78"/>
    </row>
    <row r="43" spans="1:8" x14ac:dyDescent="0.25">
      <c r="A43" s="71" t="s">
        <v>82</v>
      </c>
      <c r="B43" s="79" t="s">
        <v>83</v>
      </c>
      <c r="C43" s="74"/>
      <c r="D43" s="74"/>
      <c r="E43" s="74"/>
      <c r="F43" s="74"/>
      <c r="G43" s="74"/>
      <c r="H43" s="78"/>
    </row>
    <row r="44" spans="1:8" x14ac:dyDescent="0.25">
      <c r="A44" s="71" t="s">
        <v>84</v>
      </c>
      <c r="B44" s="79" t="s">
        <v>85</v>
      </c>
      <c r="C44" s="74"/>
      <c r="D44" s="74"/>
      <c r="E44" s="74"/>
      <c r="F44" s="74"/>
      <c r="G44" s="74"/>
      <c r="H44" s="78"/>
    </row>
    <row r="45" spans="1:8" x14ac:dyDescent="0.25">
      <c r="A45" s="71" t="s">
        <v>86</v>
      </c>
      <c r="B45" s="79" t="s">
        <v>87</v>
      </c>
      <c r="C45" s="76">
        <f>SUM(C46:C53)</f>
        <v>0</v>
      </c>
      <c r="D45" s="76">
        <f t="shared" ref="D45" si="6">SUM(D46:D53)</f>
        <v>0</v>
      </c>
      <c r="E45" s="76">
        <f t="shared" ref="E45:G45" si="7">SUM(E46:E53)</f>
        <v>0</v>
      </c>
      <c r="F45" s="76">
        <f t="shared" si="7"/>
        <v>0</v>
      </c>
      <c r="G45" s="76">
        <f t="shared" si="7"/>
        <v>0</v>
      </c>
      <c r="H45" s="77" t="s">
        <v>44</v>
      </c>
    </row>
    <row r="46" spans="1:8" ht="30" x14ac:dyDescent="0.25">
      <c r="A46" s="71" t="s">
        <v>88</v>
      </c>
      <c r="B46" s="81" t="s">
        <v>89</v>
      </c>
      <c r="C46" s="74"/>
      <c r="D46" s="74"/>
      <c r="E46" s="74"/>
      <c r="F46" s="74"/>
      <c r="G46" s="74"/>
      <c r="H46" s="78"/>
    </row>
    <row r="47" spans="1:8" x14ac:dyDescent="0.25">
      <c r="A47" s="71" t="s">
        <v>90</v>
      </c>
      <c r="B47" s="82" t="s">
        <v>5</v>
      </c>
      <c r="C47" s="74"/>
      <c r="D47" s="74"/>
      <c r="E47" s="74"/>
      <c r="F47" s="74"/>
      <c r="G47" s="74"/>
      <c r="H47" s="78"/>
    </row>
    <row r="48" spans="1:8" x14ac:dyDescent="0.25">
      <c r="A48" s="71" t="s">
        <v>91</v>
      </c>
      <c r="B48" s="82"/>
      <c r="C48" s="74"/>
      <c r="D48" s="74"/>
      <c r="E48" s="74"/>
      <c r="F48" s="74"/>
      <c r="G48" s="74"/>
      <c r="H48" s="78"/>
    </row>
    <row r="49" spans="1:8" x14ac:dyDescent="0.25">
      <c r="A49" s="71" t="s">
        <v>92</v>
      </c>
      <c r="B49" s="82"/>
      <c r="C49" s="74"/>
      <c r="D49" s="74"/>
      <c r="E49" s="74"/>
      <c r="F49" s="74"/>
      <c r="G49" s="74"/>
      <c r="H49" s="78"/>
    </row>
    <row r="50" spans="1:8" x14ac:dyDescent="0.25">
      <c r="A50" s="71" t="s">
        <v>93</v>
      </c>
      <c r="B50" s="82"/>
      <c r="C50" s="74"/>
      <c r="D50" s="74"/>
      <c r="E50" s="74"/>
      <c r="F50" s="74"/>
      <c r="G50" s="74"/>
      <c r="H50" s="78"/>
    </row>
    <row r="51" spans="1:8" x14ac:dyDescent="0.25">
      <c r="A51" s="71" t="s">
        <v>94</v>
      </c>
      <c r="B51" s="82"/>
      <c r="C51" s="74"/>
      <c r="D51" s="74"/>
      <c r="E51" s="74"/>
      <c r="F51" s="74"/>
      <c r="G51" s="74"/>
      <c r="H51" s="78"/>
    </row>
    <row r="52" spans="1:8" x14ac:dyDescent="0.25">
      <c r="A52" s="71" t="s">
        <v>95</v>
      </c>
      <c r="B52" s="82"/>
      <c r="C52" s="74"/>
      <c r="D52" s="74"/>
      <c r="E52" s="74"/>
      <c r="F52" s="74"/>
      <c r="G52" s="74"/>
      <c r="H52" s="78"/>
    </row>
    <row r="53" spans="1:8" x14ac:dyDescent="0.25">
      <c r="A53" s="71" t="s">
        <v>96</v>
      </c>
      <c r="B53" s="82"/>
      <c r="C53" s="82"/>
      <c r="D53" s="82"/>
      <c r="E53" s="82"/>
      <c r="F53" s="82"/>
      <c r="G53" s="82"/>
      <c r="H53" s="83"/>
    </row>
    <row r="54" spans="1:8" ht="28.9" customHeight="1" x14ac:dyDescent="0.25">
      <c r="A54" s="164" t="s">
        <v>97</v>
      </c>
      <c r="B54" s="165"/>
      <c r="C54" s="84"/>
      <c r="D54" s="85" t="s">
        <v>44</v>
      </c>
      <c r="E54" s="85" t="s">
        <v>44</v>
      </c>
      <c r="F54" s="85" t="s">
        <v>44</v>
      </c>
      <c r="G54" s="85" t="s">
        <v>44</v>
      </c>
      <c r="H54" s="86" t="s">
        <v>44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1.1811023622047245" right="0" top="0.39370078740157483" bottom="0" header="0" footer="0"/>
  <pageSetup paperSize="9" scale="52" firstPageNumber="19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 2</vt:lpstr>
      <vt:lpstr>прил. 3</vt:lpstr>
      <vt:lpstr>прил. 4</vt:lpstr>
      <vt:lpstr>прил. 5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Ковалева Елена Александровна</cp:lastModifiedBy>
  <cp:lastPrinted>2021-03-05T06:47:30Z</cp:lastPrinted>
  <dcterms:created xsi:type="dcterms:W3CDTF">2014-10-16T10:39:44Z</dcterms:created>
  <dcterms:modified xsi:type="dcterms:W3CDTF">2021-03-05T06:53:26Z</dcterms:modified>
</cp:coreProperties>
</file>